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-15" yWindow="-15" windowWidth="25800" windowHeight="21030" tabRatio="732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state="hidden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3-24 Bgt" sheetId="23" r:id="rId28"/>
    <sheet name="ATH-2 23-24 Bgt" sheetId="24" r:id="rId29"/>
    <sheet name="ATH-1 24-25 Bgt" sheetId="25" r:id="rId30"/>
    <sheet name="ATH-2 24-25 Bgt" sheetId="26" r:id="rId31"/>
  </sheets>
  <externalReferences>
    <externalReference r:id="rId32"/>
    <externalReference r:id="rId33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23-24 Bgt'!$A$1:$J$38</definedName>
    <definedName name="_xlnm.Print_Area" localSheetId="30">'ATH-2 24-25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Rev'!$A$1:$G$90</definedName>
    <definedName name="_xlnm.Print_Area" localSheetId="20">'BOR-4'!$A$1:$E$326</definedName>
    <definedName name="_xlnm.Print_Area" localSheetId="22">'BOR-5 Cont'!$A$1:$H$36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1" l="1"/>
  <c r="G20" i="31"/>
  <c r="G18" i="31"/>
  <c r="G17" i="31"/>
  <c r="G15" i="31"/>
  <c r="G13" i="31"/>
  <c r="G12" i="31"/>
  <c r="G10" i="31"/>
  <c r="G8" i="31"/>
  <c r="G7" i="31"/>
  <c r="F22" i="31"/>
  <c r="E22" i="31"/>
  <c r="G22" i="31" l="1"/>
  <c r="E80" i="27" l="1"/>
  <c r="H51" i="29" l="1"/>
  <c r="F51" i="29"/>
  <c r="E51" i="29"/>
  <c r="D51" i="29"/>
  <c r="B51" i="29"/>
  <c r="G51" i="29" l="1"/>
  <c r="C51" i="29"/>
  <c r="G80" i="27" l="1"/>
  <c r="D80" i="27"/>
  <c r="C90" i="27"/>
  <c r="F80" i="27"/>
  <c r="C80" i="27"/>
  <c r="G58" i="27" l="1"/>
  <c r="E58" i="27"/>
  <c r="C58" i="27"/>
  <c r="G57" i="27"/>
  <c r="E57" i="27"/>
  <c r="C57" i="27"/>
  <c r="G56" i="27"/>
  <c r="E56" i="27"/>
  <c r="C56" i="27"/>
  <c r="G55" i="27"/>
  <c r="E55" i="27"/>
  <c r="C55" i="27"/>
  <c r="G54" i="27"/>
  <c r="E54" i="27"/>
  <c r="C54" i="27"/>
  <c r="G53" i="27"/>
  <c r="E53" i="27"/>
  <c r="C53" i="27"/>
  <c r="G52" i="27"/>
  <c r="E52" i="27"/>
  <c r="C52" i="27"/>
  <c r="F51" i="27"/>
  <c r="D51" i="27"/>
  <c r="B51" i="27"/>
  <c r="F50" i="27"/>
  <c r="D50" i="27"/>
  <c r="B50" i="27"/>
  <c r="F49" i="27"/>
  <c r="D49" i="27"/>
  <c r="B49" i="27"/>
  <c r="F48" i="27"/>
  <c r="D48" i="27"/>
  <c r="B48" i="27"/>
  <c r="F47" i="27"/>
  <c r="D47" i="27"/>
  <c r="B47" i="27"/>
  <c r="D32" i="15"/>
  <c r="C32" i="15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2" i="22" s="1"/>
  <c r="H36" i="17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C38" i="16" s="1"/>
  <c r="D38" i="16"/>
  <c r="F38" i="16"/>
  <c r="E38" i="16" s="1"/>
  <c r="G38" i="16"/>
  <c r="E31" i="14"/>
  <c r="F31" i="14" s="1"/>
  <c r="D31" i="14"/>
  <c r="D32" i="14"/>
  <c r="E32" i="14" s="1"/>
  <c r="F32" i="14" s="1"/>
  <c r="D33" i="14"/>
  <c r="E33" i="14" s="1"/>
  <c r="F33" i="14" s="1"/>
  <c r="C31" i="14"/>
  <c r="C32" i="14"/>
  <c r="C33" i="14"/>
  <c r="B31" i="14"/>
  <c r="B32" i="14"/>
  <c r="B33" i="14"/>
  <c r="A61" i="1"/>
  <c r="A60" i="1"/>
  <c r="A59" i="1"/>
  <c r="L36" i="17" l="1"/>
  <c r="I38" i="16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29" i="29"/>
  <c r="H52" i="29" s="1"/>
  <c r="F29" i="29"/>
  <c r="E29" i="29"/>
  <c r="E52" i="29" s="1"/>
  <c r="D29" i="29"/>
  <c r="D52" i="29" s="1"/>
  <c r="B29" i="29"/>
  <c r="B52" i="29" s="1"/>
  <c r="C52" i="29" l="1"/>
  <c r="C29" i="29"/>
  <c r="G29" i="29"/>
  <c r="F52" i="29"/>
  <c r="G52" i="29"/>
  <c r="I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F44" i="4" s="1"/>
  <c r="B64" i="14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0" i="27"/>
  <c r="F90" i="27"/>
  <c r="G45" i="27"/>
  <c r="F45" i="27"/>
  <c r="G29" i="27"/>
  <c r="F29" i="27"/>
  <c r="G24" i="27"/>
  <c r="F24" i="27"/>
  <c r="G17" i="27"/>
  <c r="F17" i="27"/>
  <c r="E90" i="27"/>
  <c r="D90" i="27"/>
  <c r="E45" i="27"/>
  <c r="D45" i="27"/>
  <c r="E29" i="27"/>
  <c r="D29" i="27"/>
  <c r="E24" i="27"/>
  <c r="D24" i="27"/>
  <c r="E17" i="27"/>
  <c r="D17" i="27"/>
  <c r="C45" i="27"/>
  <c r="B90" i="27"/>
  <c r="B80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E274" i="18" s="1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C267" i="18" s="1"/>
  <c r="C270" i="18" s="1"/>
  <c r="C276" i="18" s="1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F78" i="17"/>
  <c r="C78" i="17" s="1"/>
  <c r="B128" i="18"/>
  <c r="F44" i="7"/>
  <c r="B67" i="14" s="1"/>
  <c r="C175" i="18"/>
  <c r="G44" i="5"/>
  <c r="D153" i="18"/>
  <c r="D267" i="18"/>
  <c r="H15" i="17" l="1"/>
  <c r="B15" i="17"/>
  <c r="E91" i="18"/>
  <c r="D15" i="16"/>
  <c r="G44" i="8"/>
  <c r="J15" i="16"/>
  <c r="J44" i="16" s="1"/>
  <c r="E241" i="18"/>
  <c r="E13" i="15"/>
  <c r="K44" i="11"/>
  <c r="H44" i="16"/>
  <c r="B87" i="14"/>
  <c r="F44" i="3"/>
  <c r="B63" i="14" s="1"/>
  <c r="E267" i="18"/>
  <c r="B15" i="16"/>
  <c r="B10" i="14"/>
  <c r="C10" i="14"/>
  <c r="F62" i="17"/>
  <c r="C62" i="17" s="1"/>
  <c r="D15" i="17"/>
  <c r="H44" i="8"/>
  <c r="F77" i="17"/>
  <c r="C77" i="17" s="1"/>
  <c r="D10" i="14"/>
  <c r="D39" i="14" s="1"/>
  <c r="H15" i="16"/>
  <c r="D239" i="18"/>
  <c r="B44" i="17"/>
  <c r="C87" i="14"/>
  <c r="F60" i="27"/>
  <c r="D60" i="27"/>
  <c r="E292" i="18"/>
  <c r="D148" i="18"/>
  <c r="E111" i="18"/>
  <c r="E86" i="18"/>
  <c r="E84" i="18"/>
  <c r="K44" i="4"/>
  <c r="E52" i="18"/>
  <c r="I44" i="4"/>
  <c r="E30" i="18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0" i="27" s="1"/>
  <c r="D58" i="16"/>
  <c r="F58" i="16" s="1"/>
  <c r="E58" i="16" s="1"/>
  <c r="D37" i="18"/>
  <c r="E37" i="18" s="1"/>
  <c r="J44" i="3"/>
  <c r="D63" i="14" s="1"/>
  <c r="D30" i="15"/>
  <c r="D38" i="15" s="1"/>
  <c r="G40" i="27"/>
  <c r="G60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60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60" i="27"/>
  <c r="B23" i="18"/>
  <c r="E18" i="18"/>
  <c r="M29" i="16" l="1"/>
  <c r="B254" i="18"/>
  <c r="K20" i="16"/>
  <c r="M20" i="16"/>
  <c r="E77" i="17"/>
  <c r="K29" i="16"/>
  <c r="E62" i="17"/>
  <c r="E299" i="18"/>
  <c r="E252" i="18"/>
  <c r="C295" i="18"/>
  <c r="C301" i="18" s="1"/>
  <c r="E148" i="18"/>
  <c r="E105" i="18"/>
  <c r="D41" i="18"/>
  <c r="E36" i="18"/>
  <c r="E189" i="18"/>
  <c r="I57" i="16"/>
  <c r="C67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D301" i="18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E295" i="18"/>
  <c r="E301" i="18"/>
  <c r="E47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<sst xmlns="http://schemas.openxmlformats.org/spreadsheetml/2006/main" count="2678" uniqueCount="630">
  <si>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</si>
  <si>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</si>
  <si>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</si>
  <si>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</si>
  <si>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</si>
  <si>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</si>
  <si>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</si>
  <si>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</si>
  <si>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</si>
  <si>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</si>
  <si>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</si>
  <si>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</si>
  <si>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</si>
  <si>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</si>
  <si>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</si>
  <si>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</si>
  <si>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</si>
  <si>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</si>
  <si>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</si>
  <si>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</si>
  <si>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</si>
  <si>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</si>
  <si>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</si>
  <si>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</si>
  <si>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</si>
  <si>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</si>
  <si>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</si>
  <si>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</si>
  <si>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</si>
  <si>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</si>
  <si>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</si>
  <si>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</si>
  <si>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</si>
  <si>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</si>
  <si>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</si>
  <si>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</si>
  <si>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</si>
  <si>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</si>
  <si>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</si>
  <si>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</si>
  <si>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</si>
  <si>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</si>
  <si>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</si>
  <si>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</si>
  <si>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</si>
  <si>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</si>
  <si>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</si>
  <si>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</si>
  <si>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</si>
  <si>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</si>
  <si>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</si>
  <si>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</si>
  <si>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</si>
  <si>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</si>
  <si>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</si>
  <si>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</si>
  <si>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</si>
  <si>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</si>
  <si>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</si>
  <si>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</si>
  <si>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</si>
  <si>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</si>
  <si>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</si>
  <si>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</si>
  <si>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</si>
  <si>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</si>
  <si>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</si>
  <si>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</si>
  <si>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</si>
  <si>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</si>
  <si>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</si>
  <si>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</si>
  <si>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</si>
  <si>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</si>
  <si>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</si>
  <si>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</si>
  <si>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</si>
  <si>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</si>
  <si>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</si>
  <si>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</si>
  <si>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</si>
  <si>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</si>
  <si>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</si>
  <si>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</si>
  <si>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</si>
  <si>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</si>
  <si>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</si>
  <si>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</si>
  <si>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</si>
  <si>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</si>
  <si>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</si>
  <si>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</si>
  <si>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</si>
  <si>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</si>
  <si>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</si>
  <si>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</si>
  <si>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</si>
  <si>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</si>
  <si>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</si>
  <si>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</si>
  <si>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</si>
  <si>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</si>
  <si>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</si>
  <si>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</si>
  <si>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</si>
  <si>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</si>
  <si>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</si>
  <si>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</si>
  <si>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</si>
  <si>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</si>
  <si>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</si>
  <si>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</si>
  <si>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</si>
  <si>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</si>
  <si>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</si>
  <si>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</si>
  <si>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</si>
  <si>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</si>
  <si>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</si>
  <si>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</si>
  <si>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</si>
  <si>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</si>
  <si>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</si>
  <si>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</si>
  <si>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</si>
  <si>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</si>
  <si>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</si>
  <si>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</si>
  <si>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</si>
  <si>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</si>
  <si>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</si>
  <si>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</si>
  <si>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</si>
  <si>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</si>
  <si>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</si>
  <si>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</si>
  <si>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</si>
  <si>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</si>
  <si>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</si>
  <si>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</si>
  <si>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</si>
  <si>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</si>
  <si>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</si>
  <si>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</si>
  <si>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</si>
  <si>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</si>
  <si>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</si>
  <si>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</si>
  <si>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</si>
  <si>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</si>
  <si>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</si>
  <si>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</si>
  <si>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</si>
  <si>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</si>
  <si>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</si>
  <si>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</si>
  <si>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</si>
  <si>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</si>
  <si>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</si>
  <si>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</si>
  <si>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</si>
  <si>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</si>
  <si>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</si>
  <si>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</si>
  <si>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</si>
  <si>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</si>
  <si>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</si>
  <si>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</si>
  <si>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</si>
  <si>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</si>
  <si>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</si>
  <si>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</si>
  <si>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</si>
  <si>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</si>
  <si>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</si>
  <si>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</si>
  <si>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</si>
  <si>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</si>
  <si>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</si>
  <si>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</si>
  <si>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</si>
  <si>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</si>
  <si>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</si>
  <si>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</si>
  <si>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</si>
  <si>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</si>
  <si>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</si>
  <si>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</si>
  <si>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</si>
  <si>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</si>
  <si>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</si>
  <si>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</si>
  <si>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</si>
  <si>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</si>
  <si>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</si>
  <si>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</si>
  <si>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</si>
  <si>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</si>
  <si>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</si>
  <si>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</si>
  <si>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</si>
  <si>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</si>
  <si>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</si>
  <si>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</si>
  <si>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</si>
  <si>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</si>
  <si>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</si>
  <si>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</si>
  <si>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</si>
  <si>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</si>
  <si>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</si>
  <si>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</si>
  <si>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</si>
  <si>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</si>
  <si>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</si>
  <si>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</si>
  <si>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</si>
  <si>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</si>
  <si>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</si>
  <si>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</si>
  <si>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</si>
  <si>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</si>
  <si>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</si>
  <si>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</si>
  <si>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</si>
  <si>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</si>
  <si>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</si>
  <si>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</si>
  <si>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</si>
  <si>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</si>
  <si>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</si>
  <si>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</si>
  <si>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</si>
  <si>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</si>
  <si>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</si>
  <si>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</si>
  <si>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</si>
  <si>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</si>
  <si>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</si>
  <si>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</si>
  <si>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</si>
  <si>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</si>
  <si>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</si>
  <si>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</si>
  <si>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</si>
  <si>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</si>
  <si>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</si>
  <si>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</si>
  <si>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</si>
  <si>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</si>
  <si>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</si>
  <si>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</si>
  <si>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</si>
  <si>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</si>
  <si>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</si>
  <si>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</si>
  <si>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</si>
  <si>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</si>
  <si>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</si>
  <si>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</si>
  <si>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</si>
  <si>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</si>
  <si>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</si>
  <si>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</si>
  <si>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</si>
  <si>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</si>
  <si>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</si>
  <si>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</si>
  <si>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</si>
  <si>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</si>
  <si>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</si>
  <si>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</si>
  <si>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</si>
  <si>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</si>
  <si>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</si>
  <si>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</si>
  <si>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</si>
  <si>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</si>
  <si>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</si>
  <si>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</si>
  <si>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</si>
  <si>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</si>
  <si>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</si>
  <si>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</si>
  <si>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</si>
  <si>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</si>
  <si>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</si>
  <si>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</si>
  <si>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</si>
  <si>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</si>
  <si>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</si>
  <si>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</si>
  <si>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</si>
  <si>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</si>
  <si>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</si>
  <si>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</si>
  <si>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</si>
  <si>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</si>
  <si>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</si>
  <si>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</si>
  <si>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</si>
  <si>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</si>
  <si>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</si>
  <si>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</si>
  <si>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</si>
  <si>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</si>
  <si>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</si>
  <si>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</si>
  <si>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</si>
  <si>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</si>
  <si>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</si>
  <si>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</si>
  <si>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</si>
  <si>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</si>
  <si>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</si>
  <si>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</si>
  <si>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</si>
  <si>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</si>
  <si>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</si>
  <si>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</si>
  <si>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</si>
  <si>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</si>
  <si>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</si>
  <si>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</si>
  <si>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</si>
  <si>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</si>
  <si>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</si>
  <si>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</si>
  <si>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</si>
  <si>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</si>
  <si>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</si>
  <si>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</si>
  <si>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</si>
  <si>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</si>
  <si>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</si>
  <si>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</si>
  <si>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</si>
  <si>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</si>
  <si>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</si>
  <si>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</si>
  <si>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</si>
  <si>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</si>
  <si>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</si>
  <si>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</si>
  <si>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</si>
  <si>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</si>
  <si>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</si>
  <si>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</si>
  <si>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</si>
  <si>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</si>
  <si>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</si>
  <si>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</si>
  <si>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</si>
  <si>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</si>
  <si>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</si>
  <si>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</si>
  <si>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</si>
  <si>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</si>
  <si>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</si>
  <si>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</si>
  <si>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</si>
  <si>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</si>
  <si>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</si>
  <si>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</si>
  <si>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</si>
  <si>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</si>
  <si>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</si>
  <si>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</si>
  <si>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</si>
  <si>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</si>
  <si>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</si>
  <si>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</si>
  <si>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</si>
  <si>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</si>
  <si>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</si>
  <si>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</si>
  <si>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</si>
  <si>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</si>
  <si>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</si>
  <si>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</si>
  <si>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</si>
  <si>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</si>
  <si>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</si>
  <si>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</si>
  <si>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</si>
  <si>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</si>
  <si>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</si>
  <si>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</si>
  <si>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</si>
  <si>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</si>
  <si>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</si>
  <si>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</si>
  <si>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</si>
  <si>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</si>
  <si>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</si>
  <si>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</si>
  <si>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</si>
  <si>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</si>
  <si>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</si>
  <si>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</si>
  <si>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</si>
  <si>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</si>
  <si>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</si>
  <si>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</si>
  <si>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</si>
  <si>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</si>
  <si>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</si>
  <si>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</si>
  <si>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</si>
  <si>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</si>
  <si>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</si>
  <si>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</si>
  <si>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</si>
  <si>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</si>
  <si>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</si>
  <si>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</si>
  <si>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</si>
  <si>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</si>
  <si>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</si>
  <si>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</si>
  <si>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</si>
  <si>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</si>
  <si>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</si>
  <si>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</si>
  <si>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</si>
  <si>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</si>
  <si>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</si>
  <si>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</si>
  <si>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</si>
  <si>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</si>
  <si>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</si>
  <si>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</si>
  <si>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</si>
  <si>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</si>
  <si>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</si>
  <si>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</si>
  <si>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</si>
  <si>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</si>
  <si>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</si>
  <si>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</si>
  <si>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</si>
  <si>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</si>
  <si>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</si>
  <si>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</si>
  <si>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</si>
  <si>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</si>
  <si>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</si>
  <si>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</si>
  <si>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</si>
  <si>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</si>
  <si>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</si>
  <si>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</si>
  <si>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</si>
  <si>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</si>
  <si>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</si>
  <si>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</si>
  <si>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</si>
  <si>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</si>
  <si>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</si>
  <si>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</si>
  <si>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</si>
  <si>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</si>
  <si>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</si>
  <si>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</si>
  <si>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</si>
  <si>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</si>
  <si>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</si>
  <si>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</si>
  <si>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</si>
  <si>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</si>
  <si>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</si>
  <si>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</si>
  <si>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</si>
  <si>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</si>
  <si>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</si>
  <si>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</si>
  <si>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</si>
  <si>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</si>
  <si>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</si>
  <si>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</si>
  <si>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</si>
  <si>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</si>
  <si>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</si>
  <si>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</si>
  <si>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</si>
  <si>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</si>
  <si>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</si>
  <si>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</si>
  <si>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</si>
  <si>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</si>
  <si>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</si>
  <si>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</si>
  <si>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</si>
  <si>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</si>
  <si>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</si>
  <si>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</si>
  <si>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</si>
  <si>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</si>
  <si>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</si>
  <si>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</si>
  <si>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</si>
  <si>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</si>
  <si>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</si>
  <si>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</si>
  <si>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</si>
  <si>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</si>
  <si>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</si>
  <si>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</si>
  <si>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</si>
  <si>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</si>
  <si>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</si>
  <si>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</si>
  <si>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</si>
  <si>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</si>
  <si>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</si>
  <si>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</si>
  <si>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</si>
  <si>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</si>
  <si>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</si>
  <si>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</si>
  <si>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</si>
  <si>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</si>
  <si>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</si>
  <si>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</si>
  <si>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</si>
  <si>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</si>
  <si>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</si>
  <si>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</si>
  <si>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</si>
  <si>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</si>
  <si>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</si>
  <si>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</si>
  <si>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</si>
  <si>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</si>
  <si>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</si>
  <si>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</si>
  <si>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</si>
  <si>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</si>
  <si>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</si>
  <si>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</si>
  <si>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</si>
  <si>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</si>
  <si>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</si>
  <si>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</si>
  <si>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</si>
  <si>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</si>
  <si>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</si>
  <si>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</si>
  <si>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</si>
  <si>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</si>
  <si>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</si>
  <si>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</si>
  <si>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</si>
  <si>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</si>
  <si>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</si>
  <si>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</si>
  <si>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</si>
  <si>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</si>
  <si>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</si>
  <si>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</si>
  <si>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</si>
  <si>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</si>
  <si>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</si>
  <si>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</si>
  <si>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</si>
  <si>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</si>
  <si>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</si>
  <si>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</si>
  <si>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</si>
  <si>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</si>
  <si>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Health Sciences Center - New Orleans</t>
  </si>
  <si>
    <t xml:space="preserve">   1. Admission Fees</t>
  </si>
  <si>
    <t xml:space="preserve">   2. Diploma Fee</t>
  </si>
  <si>
    <t xml:space="preserve">   3a. Registration Fee</t>
  </si>
  <si>
    <t xml:space="preserve">   3b. Special Registration Fee</t>
  </si>
  <si>
    <t xml:space="preserve">   4. Transcript Fee</t>
  </si>
  <si>
    <t xml:space="preserve">   5. Cardiac Life Support Courses</t>
  </si>
  <si>
    <t xml:space="preserve">   6. Student Activity Fees</t>
  </si>
  <si>
    <t xml:space="preserve">   7. Digital Textbook Fee</t>
  </si>
  <si>
    <t xml:space="preserve">   8. National Board of Med. Examiners Exam Fees</t>
  </si>
  <si>
    <t xml:space="preserve">   9. Lab and Supply Fees</t>
  </si>
  <si>
    <t xml:space="preserve">   10. Student Health Fee</t>
  </si>
  <si>
    <t xml:space="preserve">   11. Thesis Binding Fee</t>
  </si>
  <si>
    <t xml:space="preserve">   1.  Locker Rental</t>
  </si>
  <si>
    <t xml:space="preserve">   2.  Library Materials Copying Service</t>
  </si>
  <si>
    <t xml:space="preserve">   3.  Leases</t>
  </si>
  <si>
    <t xml:space="preserve">   4.  Replacement ID Fee</t>
  </si>
  <si>
    <t xml:space="preserve">   5.  Computer Services Sales</t>
  </si>
  <si>
    <t xml:space="preserve">   6.  Misc. Revenue</t>
  </si>
  <si>
    <t xml:space="preserve">   7. Purchasing Rebates</t>
  </si>
  <si>
    <t xml:space="preserve">   8. Facilities Rental</t>
  </si>
  <si>
    <t xml:space="preserve">   9. Investment Income</t>
  </si>
  <si>
    <t xml:space="preserve">   10. Indirect Cost Recoveries</t>
  </si>
  <si>
    <t xml:space="preserve">   11. Other Sales and Services</t>
  </si>
  <si>
    <t xml:space="preserve">   12. Royalties</t>
  </si>
  <si>
    <t xml:space="preserve">   13. IRB Fees</t>
  </si>
  <si>
    <t xml:space="preserve">   14.Travel Rebates</t>
  </si>
  <si>
    <t xml:space="preserve">   15. Licensing Revenue</t>
  </si>
  <si>
    <t xml:space="preserve">   16. Surplus Equipment Sales</t>
  </si>
  <si>
    <t xml:space="preserve">   17.  Miscellaneous</t>
  </si>
  <si>
    <t xml:space="preserve">   1. DHHS including NIH</t>
  </si>
  <si>
    <t xml:space="preserve">   2. Veterans Affairs</t>
  </si>
  <si>
    <t xml:space="preserve">   3. Dept of Defense</t>
  </si>
  <si>
    <t xml:space="preserve">   4.  Dept of Education</t>
  </si>
  <si>
    <t xml:space="preserve">   5. Other Federal</t>
  </si>
  <si>
    <t xml:space="preserve">Anatomical Services </t>
  </si>
  <si>
    <t>Tumor Registry &amp; Cancer Screening Services</t>
  </si>
  <si>
    <t xml:space="preserve">Cancer Prevention and Control Services </t>
  </si>
  <si>
    <t>AHEC Services</t>
  </si>
  <si>
    <t xml:space="preserve">Guest Lecturers and Instructors </t>
  </si>
  <si>
    <t>Total Other Professional Services</t>
  </si>
  <si>
    <t xml:space="preserve">         Board of Supervisors</t>
  </si>
  <si>
    <t xml:space="preserve">         Graduate Studies</t>
  </si>
  <si>
    <t xml:space="preserve">         Legacy Non-Resident (Sons/Daughters of LSU Alums)</t>
  </si>
  <si>
    <t xml:space="preserve">         Children/Spouses of Deceased Veterans</t>
  </si>
  <si>
    <t xml:space="preserve">         Dental Advanced Education</t>
  </si>
  <si>
    <t xml:space="preserve">         Disadvantaged Medical (Cultural Diversity)</t>
  </si>
  <si>
    <t xml:space="preserve">         Public Health Fee Exemptions</t>
  </si>
  <si>
    <t xml:space="preserve">         Public Health Fee Stipends</t>
  </si>
  <si>
    <t xml:space="preserve">         Nursing Students</t>
  </si>
  <si>
    <t xml:space="preserve">         Non Resident Military</t>
  </si>
  <si>
    <t xml:space="preserve">         Common Market</t>
  </si>
  <si>
    <t xml:space="preserve">         MD/PHD Program Fee Exemptions</t>
  </si>
  <si>
    <t xml:space="preserve">         MD/PHD Program Stipends</t>
  </si>
  <si>
    <t xml:space="preserve">         Rural Track Program</t>
  </si>
  <si>
    <t xml:space="preserve">         Medical Students</t>
  </si>
  <si>
    <t xml:space="preserve">     Others (Total)</t>
  </si>
  <si>
    <t xml:space="preserve">     Others:</t>
  </si>
  <si>
    <t>* This column should reflect the last approved BA-7 in FY 2023-2024</t>
  </si>
  <si>
    <t>Included in hardship waivers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</si>
</sst>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8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24" xfId="0" quotePrefix="1" applyFont="1" applyBorder="1"/>
    <xf numFmtId="0" fontId="2" fillId="0" borderId="210" xfId="0" quotePrefix="1" applyFont="1" applyBorder="1"/>
    <xf numFmtId="166" fontId="20" fillId="0" borderId="86" xfId="3" applyNumberFormat="1" applyFont="1" applyBorder="1" applyAlignment="1"/>
    <xf numFmtId="166" fontId="20" fillId="0" borderId="192" xfId="3" applyNumberFormat="1" applyFont="1" applyBorder="1" applyAlignment="1"/>
    <xf numFmtId="170" fontId="2" fillId="0" borderId="96" xfId="3" applyNumberFormat="1" applyFont="1" applyBorder="1"/>
    <xf numFmtId="0" fontId="20" fillId="0" borderId="44" xfId="3" applyNumberFormat="1" applyFont="1" applyBorder="1" applyAlignment="1"/>
    <xf numFmtId="0" fontId="20" fillId="0" borderId="86" xfId="3" applyNumberFormat="1" applyFont="1" applyBorder="1" applyAlignme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8" fontId="9" fillId="0" borderId="0" xfId="1" applyNumberFormat="1" applyFont="1"/>
    <xf numFmtId="168" fontId="0" fillId="0" borderId="0" xfId="0" applyNumberFormat="1"/>
    <xf numFmtId="3" fontId="6" fillId="0" borderId="0" xfId="2" applyNumberFormat="1" applyFont="1" applyBorder="1"/>
    <xf numFmtId="0" fontId="20" fillId="0" borderId="115" xfId="2" applyBorder="1"/>
    <xf numFmtId="0" fontId="21" fillId="0" borderId="211" xfId="2" applyFont="1" applyBorder="1" applyAlignment="1">
      <alignment horizontal="center"/>
    </xf>
    <xf numFmtId="0" fontId="21" fillId="0" borderId="212" xfId="2" applyFont="1" applyBorder="1" applyAlignment="1">
      <alignment horizontal="right"/>
    </xf>
    <xf numFmtId="0" fontId="21" fillId="0" borderId="213" xfId="2" applyFont="1" applyBorder="1" applyAlignment="1">
      <alignment horizontal="left"/>
    </xf>
    <xf numFmtId="0" fontId="21" fillId="0" borderId="214" xfId="2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Budget%20and%20Planning/24-25%20Budget/Board%20of%20Regents/WIP/BORRV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9fsprsch\ps_cust_home$\Shared\VCAF\BOR%20Forms%20Due%20Early%20August%20-%20Budget%20Only\FY23-24%20BOR\FY23-24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FedGrnt"/>
      <sheetName val="Revenue"/>
      <sheetName val="Breakouts"/>
      <sheetName val="Mandated Costs"/>
      <sheetName val="Guide"/>
      <sheetName val="BOR-1"/>
      <sheetName val="BOR-2"/>
      <sheetName val="BOR-3 Budgeted"/>
      <sheetName val="BOR-3 Actual"/>
      <sheetName val="BOR-3A Other Rev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Other"/>
      <sheetName val="Athletics"/>
      <sheetName val="Notes"/>
      <sheetName val="BOR-4"/>
      <sheetName val="BOR-6"/>
      <sheetName val="ATH-1 Actual"/>
      <sheetName val="ATH-2-Actual"/>
      <sheetName val="ATH-120-21 Bgt"/>
      <sheetName val="ATH-2 20-21 Bgt"/>
      <sheetName val="ATH-1 21-22 Bgt"/>
      <sheetName val="ATH-2 21-22 Bgt"/>
    </sheetNames>
    <sheetDataSet>
      <sheetData sheetId="0">
        <row r="276">
          <cell r="BU276">
            <v>159250</v>
          </cell>
          <cell r="BV276">
            <v>159250</v>
          </cell>
        </row>
        <row r="277">
          <cell r="BU277">
            <v>61000</v>
          </cell>
          <cell r="BV277">
            <v>61000</v>
          </cell>
        </row>
        <row r="278">
          <cell r="BU278">
            <v>0</v>
          </cell>
          <cell r="BV278">
            <v>0</v>
          </cell>
        </row>
        <row r="279">
          <cell r="BU279">
            <v>5000</v>
          </cell>
          <cell r="BV279">
            <v>5000</v>
          </cell>
        </row>
        <row r="280">
          <cell r="BU280">
            <v>30000</v>
          </cell>
          <cell r="BV280">
            <v>30000</v>
          </cell>
        </row>
        <row r="331">
          <cell r="BX331">
            <v>32000</v>
          </cell>
        </row>
        <row r="339">
          <cell r="BX339">
            <v>21000</v>
          </cell>
        </row>
        <row r="341">
          <cell r="BX341">
            <v>0</v>
          </cell>
        </row>
        <row r="346">
          <cell r="BX346">
            <v>62000</v>
          </cell>
        </row>
        <row r="350">
          <cell r="BX350">
            <v>173000</v>
          </cell>
        </row>
        <row r="357">
          <cell r="BT357">
            <v>0</v>
          </cell>
          <cell r="BX357">
            <v>132000</v>
          </cell>
        </row>
        <row r="360">
          <cell r="BT360">
            <v>0</v>
          </cell>
          <cell r="BX360">
            <v>352000</v>
          </cell>
        </row>
        <row r="365">
          <cell r="BT365">
            <v>0</v>
          </cell>
          <cell r="BX365">
            <v>142000</v>
          </cell>
        </row>
        <row r="373">
          <cell r="BX373">
            <v>1000</v>
          </cell>
        </row>
        <row r="375">
          <cell r="BX3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1">
          <cell r="G51">
            <v>678000</v>
          </cell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tabSelected="1" workbookViewId="0">
      <selection activeCell="E18" sqref="E18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Sciences Center - New Orleans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25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59" t="s">
        <v>425</v>
      </c>
      <c r="B6" s="54">
        <v>8784723</v>
      </c>
    </row>
    <row r="7" spans="1:11" x14ac:dyDescent="0.25">
      <c r="A7" s="59" t="s">
        <v>447</v>
      </c>
      <c r="B7" s="54">
        <v>7756570</v>
      </c>
    </row>
    <row r="8" spans="1:11" ht="14.25" customHeight="1" x14ac:dyDescent="0.25">
      <c r="A8" s="59" t="s">
        <v>428</v>
      </c>
      <c r="B8" s="55">
        <v>5335689</v>
      </c>
    </row>
    <row r="9" spans="1:11" ht="14.25" customHeight="1" x14ac:dyDescent="0.25">
      <c r="A9" s="59" t="s">
        <v>450</v>
      </c>
      <c r="B9" s="55">
        <v>10425</v>
      </c>
    </row>
    <row r="10" spans="1:11" x14ac:dyDescent="0.25">
      <c r="A10" s="59" t="s">
        <v>426</v>
      </c>
      <c r="B10" s="54">
        <v>7136419</v>
      </c>
    </row>
    <row r="11" spans="1:11" x14ac:dyDescent="0.25">
      <c r="A11" s="59" t="s">
        <v>427</v>
      </c>
      <c r="B11" s="54">
        <v>6250118</v>
      </c>
    </row>
    <row r="12" spans="1:11" x14ac:dyDescent="0.25">
      <c r="A12" s="59" t="s">
        <v>429</v>
      </c>
      <c r="B12" s="54">
        <v>13106182</v>
      </c>
    </row>
    <row r="13" spans="1:11" x14ac:dyDescent="0.25">
      <c r="A13" s="59" t="s">
        <v>430</v>
      </c>
      <c r="B13" s="54">
        <v>456456</v>
      </c>
    </row>
    <row r="14" spans="1:11" x14ac:dyDescent="0.25">
      <c r="A14" s="59" t="s">
        <v>431</v>
      </c>
      <c r="B14" s="54">
        <v>4526827</v>
      </c>
    </row>
    <row r="15" spans="1:11" x14ac:dyDescent="0.25">
      <c r="A15" s="59" t="s">
        <v>432</v>
      </c>
      <c r="B15" s="54">
        <v>648515</v>
      </c>
    </row>
    <row r="16" spans="1:11" x14ac:dyDescent="0.25">
      <c r="A16" s="59" t="s">
        <v>433</v>
      </c>
      <c r="B16" s="54">
        <v>20126</v>
      </c>
    </row>
    <row r="17" spans="1:2" x14ac:dyDescent="0.25">
      <c r="A17" s="59" t="s">
        <v>434</v>
      </c>
      <c r="B17" s="54"/>
    </row>
    <row r="18" spans="1:2" x14ac:dyDescent="0.25">
      <c r="A18" s="59" t="s">
        <v>435</v>
      </c>
      <c r="B18" s="54"/>
    </row>
    <row r="19" spans="1:2" x14ac:dyDescent="0.25">
      <c r="A19" s="59" t="s">
        <v>436</v>
      </c>
      <c r="B19" s="54">
        <v>50000</v>
      </c>
    </row>
    <row r="20" spans="1:2" ht="15.75" customHeight="1" x14ac:dyDescent="0.25">
      <c r="A20" s="59" t="s">
        <v>437</v>
      </c>
      <c r="B20" s="54"/>
    </row>
    <row r="21" spans="1:2" x14ac:dyDescent="0.25">
      <c r="A21" s="59" t="s">
        <v>438</v>
      </c>
      <c r="B21" s="54"/>
    </row>
    <row r="22" spans="1:2" x14ac:dyDescent="0.25">
      <c r="A22" s="59" t="s">
        <v>439</v>
      </c>
      <c r="B22" s="54"/>
    </row>
    <row r="23" spans="1:2" x14ac:dyDescent="0.25">
      <c r="A23" s="60" t="s">
        <v>440</v>
      </c>
      <c r="B23" s="56"/>
    </row>
    <row r="24" spans="1:2" ht="15.75" thickBot="1" x14ac:dyDescent="0.3">
      <c r="A24" s="60" t="s">
        <v>441</v>
      </c>
      <c r="B24" s="56">
        <f>B32</f>
        <v>2813345</v>
      </c>
    </row>
    <row r="25" spans="1:2" ht="15.75" thickBot="1" x14ac:dyDescent="0.3">
      <c r="A25" s="57" t="s">
        <v>442</v>
      </c>
      <c r="B25" s="58">
        <f>SUM(B6:B24)</f>
        <v>56895395</v>
      </c>
    </row>
    <row r="28" spans="1:2" x14ac:dyDescent="0.25">
      <c r="A28" s="9" t="s">
        <v>443</v>
      </c>
    </row>
    <row r="29" spans="1:2" x14ac:dyDescent="0.25">
      <c r="A29" t="s">
        <v>444</v>
      </c>
      <c r="B29" s="581">
        <v>2603936</v>
      </c>
    </row>
    <row r="30" spans="1:2" x14ac:dyDescent="0.25">
      <c r="A30" t="s">
        <v>445</v>
      </c>
      <c r="B30" s="581">
        <v>209409</v>
      </c>
    </row>
    <row r="31" spans="1:2" x14ac:dyDescent="0.25">
      <c r="A31" t="s">
        <v>446</v>
      </c>
      <c r="B31" s="581">
        <v>0</v>
      </c>
    </row>
    <row r="32" spans="1:2" x14ac:dyDescent="0.25">
      <c r="A32" t="s">
        <v>303</v>
      </c>
      <c r="B32" s="582">
        <f>SUM(B29:B31)</f>
        <v>2813345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zoomScale="80" zoomScaleNormal="80" workbookViewId="0">
      <pane xSplit="5" ySplit="6" topLeftCell="F52" activePane="bottomRight" state="frozen"/>
      <selection pane="topRight" activeCell="F1" sqref="F1"/>
      <selection pane="bottomLeft" activeCell="A7" sqref="A7"/>
      <selection pane="bottomRight" activeCell="I72" sqref="I72:K7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3.7109375" style="8" bestFit="1" customWidth="1"/>
    <col min="9" max="9" width="15.5703125" style="8" bestFit="1" customWidth="1"/>
    <col min="10" max="11" width="13.7109375" style="8" bestFit="1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570</v>
      </c>
      <c r="C2" s="4"/>
      <c r="E2" t="s">
        <v>117</v>
      </c>
    </row>
    <row r="3" spans="1:12" x14ac:dyDescent="0.25">
      <c r="A3" s="6" t="s">
        <v>116</v>
      </c>
      <c r="B3" s="7">
        <v>25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1" t="s">
        <v>118</v>
      </c>
      <c r="B5" s="13" t="s">
        <v>1</v>
      </c>
      <c r="C5" s="13" t="s">
        <v>1</v>
      </c>
      <c r="D5" s="13" t="s">
        <v>4</v>
      </c>
      <c r="E5" s="62" t="s">
        <v>0</v>
      </c>
      <c r="F5" s="63" t="s">
        <v>5</v>
      </c>
      <c r="G5" s="64"/>
      <c r="H5" s="65" t="s">
        <v>6</v>
      </c>
      <c r="I5" s="64"/>
      <c r="J5" s="65" t="s">
        <v>7</v>
      </c>
      <c r="K5" s="64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6" t="s">
        <v>8</v>
      </c>
      <c r="G6" s="67" t="s">
        <v>9</v>
      </c>
      <c r="H6" s="66" t="s">
        <v>8</v>
      </c>
      <c r="I6" s="67" t="s">
        <v>9</v>
      </c>
      <c r="J6" s="68" t="s">
        <v>8</v>
      </c>
      <c r="K6" s="69" t="s">
        <v>9</v>
      </c>
    </row>
    <row r="7" spans="1:12" s="3" customFormat="1" ht="15.75" thickTop="1" x14ac:dyDescent="0.25">
      <c r="A7" s="70">
        <f>B3</f>
        <v>25</v>
      </c>
      <c r="B7" s="71">
        <v>500</v>
      </c>
      <c r="C7" s="72" t="s">
        <v>10</v>
      </c>
      <c r="D7" s="71">
        <v>501</v>
      </c>
      <c r="E7" s="73" t="s">
        <v>10</v>
      </c>
      <c r="F7" s="74"/>
      <c r="G7" s="75"/>
      <c r="H7" s="74">
        <v>52426926</v>
      </c>
      <c r="I7" s="75"/>
      <c r="J7" s="74">
        <v>52426926</v>
      </c>
      <c r="K7" s="75"/>
    </row>
    <row r="8" spans="1:12" x14ac:dyDescent="0.25">
      <c r="A8" s="76"/>
      <c r="B8" s="77"/>
      <c r="C8" s="21"/>
      <c r="D8" s="77"/>
      <c r="E8" s="78"/>
      <c r="F8" s="79"/>
      <c r="G8" s="80"/>
      <c r="H8" s="79"/>
      <c r="I8" s="80"/>
      <c r="J8" s="79"/>
      <c r="K8" s="80"/>
    </row>
    <row r="9" spans="1:12" x14ac:dyDescent="0.25">
      <c r="A9" s="76">
        <f>B3</f>
        <v>25</v>
      </c>
      <c r="B9" s="77">
        <v>510</v>
      </c>
      <c r="C9" s="21" t="s">
        <v>11</v>
      </c>
      <c r="D9" s="77">
        <v>511</v>
      </c>
      <c r="E9" s="78" t="s">
        <v>12</v>
      </c>
      <c r="F9" s="79"/>
      <c r="G9" s="80"/>
      <c r="H9" s="79">
        <v>746040</v>
      </c>
      <c r="I9" s="80"/>
      <c r="J9" s="79">
        <v>746040</v>
      </c>
      <c r="K9" s="80"/>
    </row>
    <row r="10" spans="1:12" x14ac:dyDescent="0.25">
      <c r="A10" s="76">
        <f>B3</f>
        <v>25</v>
      </c>
      <c r="B10" s="77">
        <v>510</v>
      </c>
      <c r="C10" s="21" t="s">
        <v>11</v>
      </c>
      <c r="D10" s="77">
        <v>512</v>
      </c>
      <c r="E10" s="78" t="s">
        <v>13</v>
      </c>
      <c r="F10" s="79"/>
      <c r="G10" s="80"/>
      <c r="H10" s="79">
        <v>822637</v>
      </c>
      <c r="I10" s="80"/>
      <c r="J10" s="79">
        <v>822637</v>
      </c>
      <c r="K10" s="80"/>
    </row>
    <row r="11" spans="1:12" x14ac:dyDescent="0.25">
      <c r="A11" s="76">
        <f>B3</f>
        <v>25</v>
      </c>
      <c r="B11" s="77">
        <v>510</v>
      </c>
      <c r="C11" s="21" t="s">
        <v>11</v>
      </c>
      <c r="D11" s="77">
        <v>513</v>
      </c>
      <c r="E11" s="78" t="s">
        <v>14</v>
      </c>
      <c r="F11" s="79"/>
      <c r="G11" s="80"/>
      <c r="H11" s="79"/>
      <c r="I11" s="80"/>
      <c r="J11" s="79"/>
      <c r="K11" s="80"/>
    </row>
    <row r="12" spans="1:12" x14ac:dyDescent="0.25">
      <c r="A12" s="76">
        <f>B3</f>
        <v>25</v>
      </c>
      <c r="B12" s="77">
        <v>510</v>
      </c>
      <c r="C12" s="21" t="s">
        <v>11</v>
      </c>
      <c r="D12" s="77">
        <v>514</v>
      </c>
      <c r="E12" s="78" t="s">
        <v>15</v>
      </c>
      <c r="F12" s="79"/>
      <c r="G12" s="80"/>
      <c r="H12" s="79"/>
      <c r="I12" s="80"/>
      <c r="J12" s="79"/>
      <c r="K12" s="80"/>
    </row>
    <row r="13" spans="1:12" x14ac:dyDescent="0.25">
      <c r="A13" s="76">
        <f>B4</f>
        <v>0</v>
      </c>
      <c r="B13" s="77">
        <v>510</v>
      </c>
      <c r="C13" s="21" t="s">
        <v>11</v>
      </c>
      <c r="D13" s="77">
        <v>520</v>
      </c>
      <c r="E13" s="78" t="s">
        <v>417</v>
      </c>
      <c r="F13" s="79"/>
      <c r="G13" s="80"/>
      <c r="H13" s="79">
        <v>0</v>
      </c>
      <c r="I13" s="80">
        <v>302000</v>
      </c>
      <c r="J13" s="79">
        <v>0</v>
      </c>
      <c r="K13" s="80">
        <v>299000</v>
      </c>
    </row>
    <row r="14" spans="1:12" x14ac:dyDescent="0.25">
      <c r="A14" s="76">
        <f>B3</f>
        <v>25</v>
      </c>
      <c r="B14" s="77">
        <v>510</v>
      </c>
      <c r="C14" s="21" t="s">
        <v>11</v>
      </c>
      <c r="D14" s="77">
        <v>515</v>
      </c>
      <c r="E14" s="78" t="s">
        <v>16</v>
      </c>
      <c r="F14" s="79"/>
      <c r="G14" s="80"/>
      <c r="H14" s="79">
        <v>0</v>
      </c>
      <c r="I14" s="80">
        <v>376000</v>
      </c>
      <c r="J14" s="79">
        <v>0</v>
      </c>
      <c r="K14" s="80">
        <v>369000</v>
      </c>
      <c r="L14" t="s">
        <v>117</v>
      </c>
    </row>
    <row r="15" spans="1:12" x14ac:dyDescent="0.25">
      <c r="A15" s="76">
        <f>B3</f>
        <v>25</v>
      </c>
      <c r="B15" s="77">
        <v>510</v>
      </c>
      <c r="C15" s="21" t="s">
        <v>11</v>
      </c>
      <c r="D15" s="77">
        <v>516</v>
      </c>
      <c r="E15" s="78" t="s">
        <v>17</v>
      </c>
      <c r="F15" s="79"/>
      <c r="G15" s="80"/>
      <c r="H15" s="79"/>
      <c r="I15" s="80"/>
      <c r="J15" s="79"/>
      <c r="K15" s="80"/>
    </row>
    <row r="16" spans="1:12" x14ac:dyDescent="0.25">
      <c r="A16" s="76">
        <v>0</v>
      </c>
      <c r="B16" s="77">
        <v>510</v>
      </c>
      <c r="C16" s="21" t="s">
        <v>11</v>
      </c>
      <c r="D16" s="77">
        <v>521</v>
      </c>
      <c r="E16" s="78" t="s">
        <v>419</v>
      </c>
      <c r="F16" s="79"/>
      <c r="G16" s="80"/>
      <c r="H16" s="79"/>
      <c r="I16" s="80"/>
      <c r="J16" s="79"/>
      <c r="K16" s="80"/>
    </row>
    <row r="17" spans="1:13" x14ac:dyDescent="0.25">
      <c r="A17" s="76">
        <f>B3</f>
        <v>25</v>
      </c>
      <c r="B17" s="77">
        <v>510</v>
      </c>
      <c r="C17" s="21" t="s">
        <v>11</v>
      </c>
      <c r="D17" s="77">
        <v>517</v>
      </c>
      <c r="E17" s="78" t="s">
        <v>18</v>
      </c>
      <c r="F17" s="79"/>
      <c r="G17" s="80"/>
      <c r="H17" s="79">
        <v>5897558</v>
      </c>
      <c r="I17" s="80"/>
      <c r="J17" s="79">
        <v>5897558</v>
      </c>
      <c r="K17" s="80"/>
    </row>
    <row r="18" spans="1:13" x14ac:dyDescent="0.25">
      <c r="A18" s="76">
        <f>B3</f>
        <v>25</v>
      </c>
      <c r="B18" s="77">
        <v>510</v>
      </c>
      <c r="C18" s="21" t="s">
        <v>11</v>
      </c>
      <c r="D18" s="77">
        <v>518</v>
      </c>
      <c r="E18" s="78" t="s">
        <v>19</v>
      </c>
      <c r="F18" s="79"/>
      <c r="G18" s="80"/>
      <c r="H18" s="79"/>
      <c r="I18" s="80"/>
      <c r="J18" s="79"/>
      <c r="K18" s="80"/>
    </row>
    <row r="19" spans="1:13" x14ac:dyDescent="0.25">
      <c r="A19" s="76">
        <f>B3</f>
        <v>25</v>
      </c>
      <c r="B19" s="77">
        <v>510</v>
      </c>
      <c r="C19" s="21" t="s">
        <v>11</v>
      </c>
      <c r="D19" s="77">
        <v>519</v>
      </c>
      <c r="E19" s="78" t="s">
        <v>20</v>
      </c>
      <c r="F19" s="79"/>
      <c r="G19" s="80"/>
      <c r="H19" s="79">
        <v>5637494</v>
      </c>
      <c r="I19" s="80"/>
      <c r="J19" s="79">
        <v>5637494</v>
      </c>
      <c r="K19" s="80"/>
    </row>
    <row r="20" spans="1:13" s="3" customFormat="1" x14ac:dyDescent="0.25">
      <c r="A20" s="81"/>
      <c r="B20" s="82"/>
      <c r="C20" s="83" t="s">
        <v>119</v>
      </c>
      <c r="D20" s="82"/>
      <c r="E20" s="84"/>
      <c r="F20" s="85">
        <f t="shared" ref="F20:K20" si="0">SUM(F9:F19)</f>
        <v>0</v>
      </c>
      <c r="G20" s="86">
        <f t="shared" si="0"/>
        <v>0</v>
      </c>
      <c r="H20" s="85">
        <f t="shared" si="0"/>
        <v>13103729</v>
      </c>
      <c r="I20" s="86">
        <f t="shared" si="0"/>
        <v>678000</v>
      </c>
      <c r="J20" s="85">
        <f t="shared" si="0"/>
        <v>13103729</v>
      </c>
      <c r="K20" s="86">
        <f t="shared" si="0"/>
        <v>668000</v>
      </c>
    </row>
    <row r="21" spans="1:13" s="3" customFormat="1" x14ac:dyDescent="0.25">
      <c r="A21" s="81"/>
      <c r="B21" s="82"/>
      <c r="C21" s="83"/>
      <c r="D21" s="82"/>
      <c r="E21" s="84"/>
      <c r="F21" s="85"/>
      <c r="G21" s="86"/>
      <c r="H21" s="85"/>
      <c r="I21" s="86"/>
      <c r="J21" s="85"/>
      <c r="K21" s="86"/>
    </row>
    <row r="22" spans="1:13" x14ac:dyDescent="0.25">
      <c r="A22" s="76">
        <f>B3</f>
        <v>25</v>
      </c>
      <c r="B22" s="77">
        <v>525</v>
      </c>
      <c r="C22" s="21" t="s">
        <v>21</v>
      </c>
      <c r="D22" s="77">
        <v>526</v>
      </c>
      <c r="E22" s="78" t="s">
        <v>22</v>
      </c>
      <c r="F22" s="79"/>
      <c r="G22" s="80"/>
      <c r="H22" s="79"/>
      <c r="I22" s="80"/>
      <c r="J22" s="79"/>
      <c r="K22" s="80"/>
      <c r="M22" t="s">
        <v>117</v>
      </c>
    </row>
    <row r="23" spans="1:13" x14ac:dyDescent="0.25">
      <c r="A23" s="76">
        <f>B3</f>
        <v>25</v>
      </c>
      <c r="B23" s="77">
        <v>525</v>
      </c>
      <c r="C23" s="21" t="s">
        <v>21</v>
      </c>
      <c r="D23" s="77">
        <v>527</v>
      </c>
      <c r="E23" s="78" t="s">
        <v>23</v>
      </c>
      <c r="F23" s="79"/>
      <c r="G23" s="80"/>
      <c r="H23" s="79">
        <v>255250</v>
      </c>
      <c r="I23" s="80">
        <v>915000</v>
      </c>
      <c r="J23" s="79">
        <v>255250</v>
      </c>
      <c r="K23" s="80">
        <v>916000</v>
      </c>
    </row>
    <row r="24" spans="1:13" s="3" customFormat="1" x14ac:dyDescent="0.25">
      <c r="A24" s="81"/>
      <c r="B24" s="82"/>
      <c r="C24" s="83" t="s">
        <v>380</v>
      </c>
      <c r="D24" s="82"/>
      <c r="E24" s="84"/>
      <c r="F24" s="85">
        <f t="shared" ref="F24:K24" si="1">SUM(F22:F23)</f>
        <v>0</v>
      </c>
      <c r="G24" s="86">
        <f t="shared" si="1"/>
        <v>0</v>
      </c>
      <c r="H24" s="85">
        <f t="shared" si="1"/>
        <v>255250</v>
      </c>
      <c r="I24" s="86">
        <f t="shared" si="1"/>
        <v>915000</v>
      </c>
      <c r="J24" s="85">
        <f t="shared" si="1"/>
        <v>255250</v>
      </c>
      <c r="K24" s="86">
        <f t="shared" si="1"/>
        <v>916000</v>
      </c>
    </row>
    <row r="25" spans="1:13" s="3" customFormat="1" x14ac:dyDescent="0.25">
      <c r="A25" s="81"/>
      <c r="B25" s="82"/>
      <c r="C25" s="83"/>
      <c r="D25" s="82"/>
      <c r="E25" s="84"/>
      <c r="F25" s="85"/>
      <c r="G25" s="86"/>
      <c r="H25" s="85"/>
      <c r="I25" s="86"/>
      <c r="J25" s="85"/>
      <c r="K25" s="86"/>
    </row>
    <row r="26" spans="1:13" x14ac:dyDescent="0.25">
      <c r="A26" s="76">
        <f>B3</f>
        <v>25</v>
      </c>
      <c r="B26" s="77">
        <v>530</v>
      </c>
      <c r="C26" s="21" t="s">
        <v>24</v>
      </c>
      <c r="D26" s="77">
        <v>531</v>
      </c>
      <c r="E26" s="78" t="s">
        <v>25</v>
      </c>
      <c r="F26" s="79"/>
      <c r="G26" s="80"/>
      <c r="H26" s="79"/>
      <c r="I26" s="80">
        <v>20483000</v>
      </c>
      <c r="J26" s="79"/>
      <c r="K26" s="80">
        <v>15250000</v>
      </c>
    </row>
    <row r="27" spans="1:13" x14ac:dyDescent="0.25">
      <c r="A27" s="76">
        <f>B3</f>
        <v>25</v>
      </c>
      <c r="B27" s="77">
        <v>530</v>
      </c>
      <c r="C27" s="21" t="s">
        <v>24</v>
      </c>
      <c r="D27" s="77">
        <v>532</v>
      </c>
      <c r="E27" s="78" t="s">
        <v>26</v>
      </c>
      <c r="F27" s="79"/>
      <c r="G27" s="80"/>
      <c r="H27" s="79">
        <v>1281955</v>
      </c>
      <c r="I27" s="80">
        <v>5996000</v>
      </c>
      <c r="J27" s="79">
        <v>1326955</v>
      </c>
      <c r="K27" s="80">
        <v>7869000</v>
      </c>
    </row>
    <row r="28" spans="1:13" x14ac:dyDescent="0.25">
      <c r="A28" s="76">
        <f>B3</f>
        <v>25</v>
      </c>
      <c r="B28" s="77">
        <v>530</v>
      </c>
      <c r="C28" s="21" t="s">
        <v>24</v>
      </c>
      <c r="D28" s="77">
        <v>533</v>
      </c>
      <c r="E28" s="78" t="s">
        <v>27</v>
      </c>
      <c r="F28" s="79"/>
      <c r="G28" s="80"/>
      <c r="H28" s="79"/>
      <c r="I28" s="80"/>
      <c r="J28" s="79"/>
      <c r="K28" s="80"/>
    </row>
    <row r="29" spans="1:13" x14ac:dyDescent="0.25">
      <c r="A29" s="76">
        <f>B3</f>
        <v>25</v>
      </c>
      <c r="B29" s="77">
        <v>530</v>
      </c>
      <c r="C29" s="21" t="s">
        <v>24</v>
      </c>
      <c r="D29" s="77">
        <v>534</v>
      </c>
      <c r="E29" s="78" t="s">
        <v>28</v>
      </c>
      <c r="F29" s="79"/>
      <c r="G29" s="80"/>
      <c r="H29" s="79">
        <v>668519</v>
      </c>
      <c r="I29" s="80">
        <v>53671000</v>
      </c>
      <c r="J29" s="79">
        <v>791028</v>
      </c>
      <c r="K29" s="80">
        <v>52131000</v>
      </c>
    </row>
    <row r="30" spans="1:13" x14ac:dyDescent="0.25">
      <c r="A30" s="76">
        <f>B3</f>
        <v>25</v>
      </c>
      <c r="B30" s="77">
        <v>530</v>
      </c>
      <c r="C30" s="21" t="s">
        <v>24</v>
      </c>
      <c r="D30" s="77">
        <v>549</v>
      </c>
      <c r="E30" s="78" t="s">
        <v>29</v>
      </c>
      <c r="F30" s="79"/>
      <c r="G30" s="80"/>
      <c r="H30" s="79"/>
      <c r="I30" s="80"/>
      <c r="J30" s="79"/>
      <c r="K30" s="80"/>
    </row>
    <row r="31" spans="1:13" x14ac:dyDescent="0.25">
      <c r="A31" s="76">
        <v>0</v>
      </c>
      <c r="B31" s="77">
        <v>530</v>
      </c>
      <c r="C31" s="21" t="s">
        <v>24</v>
      </c>
      <c r="D31" s="406">
        <v>572</v>
      </c>
      <c r="E31" s="408" t="s">
        <v>467</v>
      </c>
      <c r="F31" s="79"/>
      <c r="G31" s="80"/>
      <c r="H31" s="79"/>
      <c r="I31" s="80"/>
      <c r="J31" s="79"/>
      <c r="K31" s="80"/>
    </row>
    <row r="32" spans="1:13" s="3" customFormat="1" x14ac:dyDescent="0.25">
      <c r="A32" s="81"/>
      <c r="B32" s="82"/>
      <c r="C32" s="83" t="s">
        <v>120</v>
      </c>
      <c r="D32" s="82"/>
      <c r="E32" s="84"/>
      <c r="F32" s="85">
        <f t="shared" ref="F32:K32" si="2">SUM(F26:F31)</f>
        <v>0</v>
      </c>
      <c r="G32" s="86">
        <f t="shared" si="2"/>
        <v>0</v>
      </c>
      <c r="H32" s="85">
        <f t="shared" si="2"/>
        <v>1950474</v>
      </c>
      <c r="I32" s="86">
        <f t="shared" si="2"/>
        <v>80150000</v>
      </c>
      <c r="J32" s="85">
        <f t="shared" si="2"/>
        <v>2117983</v>
      </c>
      <c r="K32" s="86">
        <f t="shared" si="2"/>
        <v>75250000</v>
      </c>
    </row>
    <row r="33" spans="1:11" s="3" customFormat="1" x14ac:dyDescent="0.25">
      <c r="A33" s="81"/>
      <c r="B33" s="82"/>
      <c r="C33" s="83"/>
      <c r="D33" s="82"/>
      <c r="E33" s="84"/>
      <c r="F33" s="87"/>
      <c r="G33" s="88"/>
      <c r="H33" s="87"/>
      <c r="I33" s="88"/>
      <c r="J33" s="87"/>
      <c r="K33" s="88"/>
    </row>
    <row r="34" spans="1:11" x14ac:dyDescent="0.25">
      <c r="A34" s="76">
        <f>B3</f>
        <v>25</v>
      </c>
      <c r="B34" s="77">
        <v>550</v>
      </c>
      <c r="C34" s="21" t="s">
        <v>30</v>
      </c>
      <c r="D34" s="77">
        <v>551</v>
      </c>
      <c r="E34" s="78" t="s">
        <v>31</v>
      </c>
      <c r="F34" s="79"/>
      <c r="G34" s="80"/>
      <c r="H34" s="79">
        <v>95227208</v>
      </c>
      <c r="I34" s="80"/>
      <c r="J34" s="79">
        <v>98769617</v>
      </c>
      <c r="K34" s="80"/>
    </row>
    <row r="35" spans="1:11" x14ac:dyDescent="0.25">
      <c r="A35" s="76">
        <f>B3</f>
        <v>25</v>
      </c>
      <c r="B35" s="77">
        <v>550</v>
      </c>
      <c r="C35" s="21" t="s">
        <v>30</v>
      </c>
      <c r="D35" s="77">
        <v>552</v>
      </c>
      <c r="E35" s="78" t="s">
        <v>32</v>
      </c>
      <c r="F35" s="79"/>
      <c r="G35" s="80"/>
      <c r="H35" s="79"/>
      <c r="I35" s="80"/>
      <c r="J35" s="79"/>
      <c r="K35" s="80"/>
    </row>
    <row r="36" spans="1:11" x14ac:dyDescent="0.25">
      <c r="A36" s="76">
        <f>B3</f>
        <v>25</v>
      </c>
      <c r="B36" s="77">
        <v>550</v>
      </c>
      <c r="C36" s="21" t="s">
        <v>30</v>
      </c>
      <c r="D36" s="77">
        <v>554</v>
      </c>
      <c r="E36" s="78" t="s">
        <v>127</v>
      </c>
      <c r="F36" s="79"/>
      <c r="G36" s="80"/>
      <c r="H36" s="79"/>
      <c r="I36" s="80"/>
      <c r="J36" s="79"/>
      <c r="K36" s="80"/>
    </row>
    <row r="37" spans="1:11" s="3" customFormat="1" x14ac:dyDescent="0.25">
      <c r="A37" s="81"/>
      <c r="B37" s="82"/>
      <c r="C37" s="83" t="s">
        <v>121</v>
      </c>
      <c r="D37" s="82"/>
      <c r="E37" s="84"/>
      <c r="F37" s="85">
        <f t="shared" ref="F37:K37" si="3">SUM(F34:F36)</f>
        <v>0</v>
      </c>
      <c r="G37" s="86">
        <f t="shared" si="3"/>
        <v>0</v>
      </c>
      <c r="H37" s="85">
        <f t="shared" si="3"/>
        <v>95227208</v>
      </c>
      <c r="I37" s="86">
        <f t="shared" si="3"/>
        <v>0</v>
      </c>
      <c r="J37" s="85">
        <f t="shared" si="3"/>
        <v>98769617</v>
      </c>
      <c r="K37" s="86">
        <f t="shared" si="3"/>
        <v>0</v>
      </c>
    </row>
    <row r="38" spans="1:11" s="3" customFormat="1" x14ac:dyDescent="0.25">
      <c r="A38" s="81"/>
      <c r="B38" s="82"/>
      <c r="C38" s="83"/>
      <c r="D38" s="82"/>
      <c r="E38" s="84"/>
      <c r="F38" s="85"/>
      <c r="G38" s="86"/>
      <c r="H38" s="85"/>
      <c r="I38" s="86"/>
      <c r="J38" s="85"/>
      <c r="K38" s="86"/>
    </row>
    <row r="39" spans="1:11" x14ac:dyDescent="0.25">
      <c r="A39" s="405">
        <f>B3</f>
        <v>25</v>
      </c>
      <c r="B39" s="406">
        <v>560</v>
      </c>
      <c r="C39" s="407" t="s">
        <v>33</v>
      </c>
      <c r="D39" s="406">
        <v>561</v>
      </c>
      <c r="E39" s="408" t="s">
        <v>452</v>
      </c>
      <c r="F39" s="79"/>
      <c r="G39" s="80"/>
      <c r="H39" s="79"/>
      <c r="I39" s="80"/>
      <c r="J39" s="79"/>
      <c r="K39" s="80"/>
    </row>
    <row r="40" spans="1:11" x14ac:dyDescent="0.25">
      <c r="A40" s="405">
        <f>B3</f>
        <v>25</v>
      </c>
      <c r="B40" s="406">
        <v>560</v>
      </c>
      <c r="C40" s="407" t="s">
        <v>33</v>
      </c>
      <c r="D40" s="406">
        <v>562</v>
      </c>
      <c r="E40" s="408" t="s">
        <v>34</v>
      </c>
      <c r="F40" s="79"/>
      <c r="G40" s="80"/>
      <c r="H40" s="79">
        <v>4082865</v>
      </c>
      <c r="I40" s="80"/>
      <c r="J40" s="79">
        <v>3997450</v>
      </c>
      <c r="K40" s="80"/>
    </row>
    <row r="41" spans="1:11" x14ac:dyDescent="0.25">
      <c r="A41" s="405">
        <f>B3</f>
        <v>25</v>
      </c>
      <c r="B41" s="406">
        <v>560</v>
      </c>
      <c r="C41" s="407" t="s">
        <v>33</v>
      </c>
      <c r="D41" s="406">
        <v>563</v>
      </c>
      <c r="E41" s="408" t="s">
        <v>465</v>
      </c>
      <c r="F41" s="79"/>
      <c r="G41" s="80"/>
      <c r="H41" s="79"/>
      <c r="I41" s="80"/>
      <c r="J41" s="79"/>
      <c r="K41" s="80"/>
    </row>
    <row r="42" spans="1:11" x14ac:dyDescent="0.25">
      <c r="A42" s="405">
        <f>B3</f>
        <v>25</v>
      </c>
      <c r="B42" s="406">
        <v>560</v>
      </c>
      <c r="C42" s="407" t="s">
        <v>33</v>
      </c>
      <c r="D42" s="406">
        <v>564</v>
      </c>
      <c r="E42" s="408" t="s">
        <v>35</v>
      </c>
      <c r="F42" s="79"/>
      <c r="G42" s="80"/>
      <c r="H42" s="79"/>
      <c r="I42" s="80"/>
      <c r="J42" s="79"/>
      <c r="K42" s="80"/>
    </row>
    <row r="43" spans="1:11" x14ac:dyDescent="0.25">
      <c r="A43" s="405">
        <f>B3</f>
        <v>25</v>
      </c>
      <c r="B43" s="406">
        <v>560</v>
      </c>
      <c r="C43" s="407" t="s">
        <v>33</v>
      </c>
      <c r="D43" s="406">
        <v>565</v>
      </c>
      <c r="E43" s="408" t="s">
        <v>36</v>
      </c>
      <c r="F43" s="79"/>
      <c r="G43" s="80"/>
      <c r="H43" s="79"/>
      <c r="I43" s="80"/>
      <c r="J43" s="79"/>
      <c r="K43" s="80"/>
    </row>
    <row r="44" spans="1:11" x14ac:dyDescent="0.25">
      <c r="A44" s="405">
        <f>B3</f>
        <v>25</v>
      </c>
      <c r="B44" s="406">
        <v>560</v>
      </c>
      <c r="C44" s="407" t="s">
        <v>33</v>
      </c>
      <c r="D44" s="406">
        <v>566</v>
      </c>
      <c r="E44" s="408" t="s">
        <v>534</v>
      </c>
      <c r="F44" s="79"/>
      <c r="G44" s="80"/>
      <c r="H44" s="79"/>
      <c r="I44" s="80"/>
      <c r="J44" s="79"/>
      <c r="K44" s="80"/>
    </row>
    <row r="45" spans="1:11" x14ac:dyDescent="0.25">
      <c r="A45" s="405">
        <f>B3</f>
        <v>25</v>
      </c>
      <c r="B45" s="406">
        <v>560</v>
      </c>
      <c r="C45" s="407" t="s">
        <v>33</v>
      </c>
      <c r="D45" s="406">
        <v>567</v>
      </c>
      <c r="E45" s="408" t="s">
        <v>466</v>
      </c>
      <c r="F45" s="79"/>
      <c r="G45" s="80"/>
      <c r="H45" s="79"/>
      <c r="I45" s="80"/>
      <c r="J45" s="79"/>
      <c r="K45" s="80"/>
    </row>
    <row r="46" spans="1:11" x14ac:dyDescent="0.25">
      <c r="A46" s="405">
        <f>B3</f>
        <v>25</v>
      </c>
      <c r="B46" s="406">
        <v>560</v>
      </c>
      <c r="C46" s="407" t="s">
        <v>33</v>
      </c>
      <c r="D46" s="406">
        <v>570</v>
      </c>
      <c r="E46" s="408" t="s">
        <v>37</v>
      </c>
      <c r="F46" s="79"/>
      <c r="G46" s="80"/>
      <c r="H46" s="79"/>
      <c r="I46" s="80"/>
      <c r="J46" s="79"/>
      <c r="K46" s="80"/>
    </row>
    <row r="47" spans="1:11" x14ac:dyDescent="0.25">
      <c r="A47" s="405">
        <f>B3</f>
        <v>25</v>
      </c>
      <c r="B47" s="406">
        <v>560</v>
      </c>
      <c r="C47" s="407" t="s">
        <v>33</v>
      </c>
      <c r="D47" s="406">
        <v>571</v>
      </c>
      <c r="E47" s="408" t="s">
        <v>453</v>
      </c>
      <c r="F47" s="79"/>
      <c r="G47" s="80"/>
      <c r="H47" s="79"/>
      <c r="I47" s="80"/>
      <c r="J47" s="79"/>
      <c r="K47" s="80"/>
    </row>
    <row r="48" spans="1:11" x14ac:dyDescent="0.25">
      <c r="A48" s="405">
        <f>B3</f>
        <v>25</v>
      </c>
      <c r="B48" s="406">
        <v>560</v>
      </c>
      <c r="C48" s="407" t="s">
        <v>33</v>
      </c>
      <c r="D48" s="406">
        <v>574</v>
      </c>
      <c r="E48" s="408" t="s">
        <v>454</v>
      </c>
      <c r="F48" s="79"/>
      <c r="G48" s="80"/>
      <c r="H48" s="79"/>
      <c r="I48" s="80"/>
      <c r="J48" s="79"/>
      <c r="K48" s="80"/>
    </row>
    <row r="49" spans="1:11" x14ac:dyDescent="0.25">
      <c r="A49" s="405">
        <f>B3</f>
        <v>25</v>
      </c>
      <c r="B49" s="406">
        <v>560</v>
      </c>
      <c r="C49" s="407" t="s">
        <v>33</v>
      </c>
      <c r="D49" s="406">
        <v>575</v>
      </c>
      <c r="E49" s="408" t="s">
        <v>256</v>
      </c>
      <c r="F49" s="79"/>
      <c r="G49" s="80"/>
      <c r="H49" s="79"/>
      <c r="I49" s="80"/>
      <c r="J49" s="79"/>
      <c r="K49" s="80"/>
    </row>
    <row r="50" spans="1:11" x14ac:dyDescent="0.25">
      <c r="A50" s="405">
        <f>B3</f>
        <v>25</v>
      </c>
      <c r="B50" s="406">
        <v>560</v>
      </c>
      <c r="C50" s="407" t="s">
        <v>33</v>
      </c>
      <c r="D50" s="406">
        <v>576</v>
      </c>
      <c r="E50" s="408" t="s">
        <v>365</v>
      </c>
      <c r="F50" s="79"/>
      <c r="G50" s="80"/>
      <c r="H50" s="79"/>
      <c r="I50" s="80"/>
      <c r="J50" s="79"/>
      <c r="K50" s="80"/>
    </row>
    <row r="51" spans="1:11" x14ac:dyDescent="0.25">
      <c r="A51" s="405">
        <f>B3</f>
        <v>25</v>
      </c>
      <c r="B51" s="406">
        <v>560</v>
      </c>
      <c r="C51" s="407" t="s">
        <v>33</v>
      </c>
      <c r="D51" s="406">
        <v>577</v>
      </c>
      <c r="E51" s="408" t="s">
        <v>468</v>
      </c>
      <c r="F51" s="79"/>
      <c r="G51" s="80"/>
      <c r="H51" s="79"/>
      <c r="I51" s="80"/>
      <c r="J51" s="79"/>
      <c r="K51" s="80"/>
    </row>
    <row r="52" spans="1:11" x14ac:dyDescent="0.25">
      <c r="A52" s="405">
        <f>B3</f>
        <v>25</v>
      </c>
      <c r="B52" s="406">
        <v>560</v>
      </c>
      <c r="C52" s="407" t="s">
        <v>33</v>
      </c>
      <c r="D52" s="406">
        <v>578</v>
      </c>
      <c r="E52" s="408" t="s">
        <v>366</v>
      </c>
      <c r="F52" s="79"/>
      <c r="G52" s="80"/>
      <c r="H52" s="79"/>
      <c r="I52" s="80"/>
      <c r="J52" s="79"/>
      <c r="K52" s="80"/>
    </row>
    <row r="53" spans="1:11" x14ac:dyDescent="0.25">
      <c r="A53" s="405">
        <f>B3</f>
        <v>25</v>
      </c>
      <c r="B53" s="406">
        <v>560</v>
      </c>
      <c r="C53" s="407" t="s">
        <v>33</v>
      </c>
      <c r="D53" s="406">
        <v>579</v>
      </c>
      <c r="E53" s="408" t="s">
        <v>416</v>
      </c>
      <c r="F53" s="79"/>
      <c r="G53" s="80"/>
      <c r="H53" s="79"/>
      <c r="I53" s="80"/>
      <c r="J53" s="79"/>
      <c r="K53" s="80"/>
    </row>
    <row r="54" spans="1:11" x14ac:dyDescent="0.25">
      <c r="A54" s="405">
        <f>$B$3</f>
        <v>25</v>
      </c>
      <c r="B54" s="406">
        <v>560</v>
      </c>
      <c r="C54" s="407" t="s">
        <v>33</v>
      </c>
      <c r="D54" s="406"/>
      <c r="E54" s="408" t="s">
        <v>455</v>
      </c>
      <c r="F54" s="385"/>
      <c r="G54" s="386"/>
      <c r="H54" s="385"/>
      <c r="I54" s="386"/>
      <c r="J54" s="385"/>
      <c r="K54" s="386"/>
    </row>
    <row r="55" spans="1:11" x14ac:dyDescent="0.25">
      <c r="A55" s="405">
        <f t="shared" ref="A55:A61" si="4">$B$3</f>
        <v>25</v>
      </c>
      <c r="B55" s="406">
        <v>560</v>
      </c>
      <c r="C55" s="407" t="s">
        <v>33</v>
      </c>
      <c r="D55" s="406"/>
      <c r="E55" s="408" t="s">
        <v>456</v>
      </c>
      <c r="F55" s="385"/>
      <c r="G55" s="386"/>
      <c r="H55" s="385"/>
      <c r="I55" s="386"/>
      <c r="J55" s="385"/>
      <c r="K55" s="386"/>
    </row>
    <row r="56" spans="1:11" x14ac:dyDescent="0.25">
      <c r="A56" s="405">
        <f t="shared" si="4"/>
        <v>25</v>
      </c>
      <c r="B56" s="406">
        <v>560</v>
      </c>
      <c r="C56" s="407" t="s">
        <v>33</v>
      </c>
      <c r="D56" s="406"/>
      <c r="E56" s="408" t="s">
        <v>457</v>
      </c>
      <c r="F56" s="385"/>
      <c r="G56" s="386"/>
      <c r="H56" s="385"/>
      <c r="I56" s="386"/>
      <c r="J56" s="385"/>
      <c r="K56" s="386"/>
    </row>
    <row r="57" spans="1:11" x14ac:dyDescent="0.25">
      <c r="A57" s="405">
        <f t="shared" si="4"/>
        <v>25</v>
      </c>
      <c r="B57" s="406">
        <v>560</v>
      </c>
      <c r="C57" s="407" t="s">
        <v>33</v>
      </c>
      <c r="D57" s="406"/>
      <c r="E57" s="408" t="s">
        <v>458</v>
      </c>
      <c r="F57" s="385"/>
      <c r="G57" s="386"/>
      <c r="H57" s="385"/>
      <c r="I57" s="386"/>
      <c r="J57" s="385"/>
      <c r="K57" s="386"/>
    </row>
    <row r="58" spans="1:11" x14ac:dyDescent="0.25">
      <c r="A58" s="405">
        <f t="shared" si="4"/>
        <v>25</v>
      </c>
      <c r="B58" s="406">
        <v>560</v>
      </c>
      <c r="C58" s="407" t="s">
        <v>33</v>
      </c>
      <c r="D58" s="406"/>
      <c r="E58" s="408" t="s">
        <v>459</v>
      </c>
      <c r="F58" s="385"/>
      <c r="G58" s="386"/>
      <c r="H58" s="385"/>
      <c r="I58" s="386"/>
      <c r="J58" s="385"/>
      <c r="K58" s="386"/>
    </row>
    <row r="59" spans="1:11" x14ac:dyDescent="0.25">
      <c r="A59" s="501">
        <f t="shared" si="4"/>
        <v>25</v>
      </c>
      <c r="B59" s="502">
        <v>560</v>
      </c>
      <c r="C59" s="503" t="s">
        <v>33</v>
      </c>
      <c r="D59" s="502"/>
      <c r="E59" s="504" t="s">
        <v>535</v>
      </c>
      <c r="F59" s="505"/>
      <c r="G59" s="506"/>
      <c r="H59" s="505"/>
      <c r="I59" s="506"/>
      <c r="J59" s="505"/>
      <c r="K59" s="506"/>
    </row>
    <row r="60" spans="1:11" x14ac:dyDescent="0.25">
      <c r="A60" s="501">
        <f t="shared" si="4"/>
        <v>25</v>
      </c>
      <c r="B60" s="502">
        <v>560</v>
      </c>
      <c r="C60" s="503" t="s">
        <v>33</v>
      </c>
      <c r="D60" s="502"/>
      <c r="E60" s="504" t="s">
        <v>536</v>
      </c>
      <c r="F60" s="505"/>
      <c r="G60" s="506"/>
      <c r="H60" s="505"/>
      <c r="I60" s="506"/>
      <c r="J60" s="505"/>
      <c r="K60" s="506"/>
    </row>
    <row r="61" spans="1:11" x14ac:dyDescent="0.25">
      <c r="A61" s="501">
        <f t="shared" si="4"/>
        <v>25</v>
      </c>
      <c r="B61" s="502">
        <v>560</v>
      </c>
      <c r="C61" s="503" t="s">
        <v>33</v>
      </c>
      <c r="D61" s="502"/>
      <c r="E61" s="504" t="s">
        <v>537</v>
      </c>
      <c r="F61" s="505"/>
      <c r="G61" s="506"/>
      <c r="H61" s="505"/>
      <c r="I61" s="506"/>
      <c r="J61" s="505"/>
      <c r="K61" s="506"/>
    </row>
    <row r="62" spans="1:11" s="3" customFormat="1" x14ac:dyDescent="0.25">
      <c r="A62" s="81"/>
      <c r="B62" s="82"/>
      <c r="C62" s="83" t="s">
        <v>122</v>
      </c>
      <c r="D62" s="82"/>
      <c r="E62" s="84"/>
      <c r="F62" s="85">
        <f t="shared" ref="F62:K62" si="5">SUM(F39:F58)</f>
        <v>0</v>
      </c>
      <c r="G62" s="86">
        <f t="shared" si="5"/>
        <v>0</v>
      </c>
      <c r="H62" s="85">
        <f t="shared" si="5"/>
        <v>4082865</v>
      </c>
      <c r="I62" s="86">
        <f t="shared" si="5"/>
        <v>0</v>
      </c>
      <c r="J62" s="85">
        <f t="shared" si="5"/>
        <v>3997450</v>
      </c>
      <c r="K62" s="86">
        <f t="shared" si="5"/>
        <v>0</v>
      </c>
    </row>
    <row r="63" spans="1:11" s="3" customFormat="1" x14ac:dyDescent="0.25">
      <c r="A63" s="81"/>
      <c r="B63" s="82"/>
      <c r="C63" s="83"/>
      <c r="D63" s="82"/>
      <c r="E63" s="84" t="s">
        <v>117</v>
      </c>
      <c r="F63" s="85"/>
      <c r="G63" s="86"/>
      <c r="H63" s="85"/>
      <c r="I63" s="86"/>
      <c r="J63" s="85"/>
      <c r="K63" s="86"/>
    </row>
    <row r="64" spans="1:11" x14ac:dyDescent="0.25">
      <c r="A64" s="76">
        <f>B3</f>
        <v>25</v>
      </c>
      <c r="B64" s="77">
        <v>580</v>
      </c>
      <c r="C64" s="21" t="s">
        <v>38</v>
      </c>
      <c r="D64" s="77">
        <v>581</v>
      </c>
      <c r="E64" s="78" t="s">
        <v>39</v>
      </c>
      <c r="F64" s="79"/>
      <c r="G64" s="80"/>
      <c r="H64" s="79"/>
      <c r="I64" s="80"/>
      <c r="J64" s="79"/>
      <c r="K64" s="80"/>
    </row>
    <row r="65" spans="1:11" x14ac:dyDescent="0.25">
      <c r="A65" s="76">
        <f>B3</f>
        <v>25</v>
      </c>
      <c r="B65" s="77">
        <v>580</v>
      </c>
      <c r="C65" s="21" t="s">
        <v>38</v>
      </c>
      <c r="D65" s="77">
        <v>582</v>
      </c>
      <c r="E65" s="78" t="s">
        <v>40</v>
      </c>
      <c r="F65" s="79"/>
      <c r="G65" s="80"/>
      <c r="H65" s="79"/>
      <c r="I65" s="80"/>
      <c r="J65" s="79"/>
      <c r="K65" s="80"/>
    </row>
    <row r="66" spans="1:11" x14ac:dyDescent="0.25">
      <c r="A66" s="76">
        <f>B3</f>
        <v>25</v>
      </c>
      <c r="B66" s="77">
        <v>580</v>
      </c>
      <c r="C66" s="21" t="s">
        <v>38</v>
      </c>
      <c r="D66" s="77">
        <v>583</v>
      </c>
      <c r="E66" s="78" t="s">
        <v>41</v>
      </c>
      <c r="F66" s="79"/>
      <c r="G66" s="80"/>
      <c r="H66" s="79"/>
      <c r="I66" s="80"/>
      <c r="J66" s="79"/>
      <c r="K66" s="80"/>
    </row>
    <row r="67" spans="1:11" x14ac:dyDescent="0.25">
      <c r="A67" s="76">
        <f>B3</f>
        <v>25</v>
      </c>
      <c r="B67" s="77">
        <v>580</v>
      </c>
      <c r="C67" s="21" t="s">
        <v>38</v>
      </c>
      <c r="D67" s="77">
        <v>589</v>
      </c>
      <c r="E67" s="78" t="s">
        <v>42</v>
      </c>
      <c r="F67" s="79"/>
      <c r="G67" s="80"/>
      <c r="H67" s="79"/>
      <c r="I67" s="80"/>
      <c r="J67" s="79"/>
      <c r="K67" s="80"/>
    </row>
    <row r="68" spans="1:11" s="3" customFormat="1" x14ac:dyDescent="0.25">
      <c r="A68" s="81"/>
      <c r="B68" s="82"/>
      <c r="C68" s="83" t="s">
        <v>123</v>
      </c>
      <c r="D68" s="82"/>
      <c r="E68" s="84"/>
      <c r="F68" s="85">
        <f t="shared" ref="F68:K68" si="6">SUM(F64:F67)</f>
        <v>0</v>
      </c>
      <c r="G68" s="86">
        <f t="shared" si="6"/>
        <v>0</v>
      </c>
      <c r="H68" s="85">
        <f t="shared" si="6"/>
        <v>0</v>
      </c>
      <c r="I68" s="86">
        <f t="shared" si="6"/>
        <v>0</v>
      </c>
      <c r="J68" s="85">
        <f t="shared" si="6"/>
        <v>0</v>
      </c>
      <c r="K68" s="86">
        <f t="shared" si="6"/>
        <v>0</v>
      </c>
    </row>
    <row r="69" spans="1:11" s="3" customFormat="1" x14ac:dyDescent="0.25">
      <c r="A69" s="81"/>
      <c r="B69" s="82"/>
      <c r="C69" s="83"/>
      <c r="D69" s="82"/>
      <c r="E69" s="84"/>
      <c r="F69" s="85"/>
      <c r="G69" s="86"/>
      <c r="H69" s="85"/>
      <c r="I69" s="86"/>
      <c r="J69" s="85"/>
      <c r="K69" s="86"/>
    </row>
    <row r="70" spans="1:11" x14ac:dyDescent="0.25">
      <c r="A70" s="76">
        <f>B3</f>
        <v>25</v>
      </c>
      <c r="B70" s="77">
        <v>590</v>
      </c>
      <c r="C70" s="83" t="s">
        <v>43</v>
      </c>
      <c r="D70" s="77">
        <v>591</v>
      </c>
      <c r="E70" s="78" t="s">
        <v>43</v>
      </c>
      <c r="F70" s="79">
        <v>0</v>
      </c>
      <c r="G70" s="80">
        <v>0</v>
      </c>
      <c r="H70" s="79">
        <v>0</v>
      </c>
      <c r="I70" s="80">
        <v>0</v>
      </c>
      <c r="J70" s="79">
        <v>0</v>
      </c>
      <c r="K70" s="80">
        <v>0</v>
      </c>
    </row>
    <row r="71" spans="1:11" s="3" customFormat="1" x14ac:dyDescent="0.25">
      <c r="A71" s="81"/>
      <c r="B71" s="82"/>
      <c r="C71" s="83"/>
      <c r="D71" s="82"/>
      <c r="E71" s="84"/>
      <c r="F71" s="85"/>
      <c r="G71" s="86"/>
      <c r="H71" s="85"/>
      <c r="I71" s="86"/>
      <c r="J71" s="85"/>
      <c r="K71" s="86"/>
    </row>
    <row r="72" spans="1:11" x14ac:dyDescent="0.25">
      <c r="A72" s="76">
        <f>B3</f>
        <v>25</v>
      </c>
      <c r="B72" s="77">
        <v>600</v>
      </c>
      <c r="C72" s="21" t="s">
        <v>45</v>
      </c>
      <c r="D72" s="77">
        <v>601</v>
      </c>
      <c r="E72" s="78" t="s">
        <v>44</v>
      </c>
      <c r="F72" s="79"/>
      <c r="G72" s="80"/>
      <c r="H72" s="79"/>
      <c r="I72" s="80">
        <v>42714000</v>
      </c>
      <c r="J72" s="79"/>
      <c r="K72" s="80">
        <v>47181000</v>
      </c>
    </row>
    <row r="73" spans="1:11" x14ac:dyDescent="0.25">
      <c r="A73" s="76">
        <f>B3</f>
        <v>25</v>
      </c>
      <c r="B73" s="77">
        <v>600</v>
      </c>
      <c r="C73" s="21" t="s">
        <v>45</v>
      </c>
      <c r="D73" s="77">
        <v>602</v>
      </c>
      <c r="E73" s="78" t="s">
        <v>46</v>
      </c>
      <c r="F73" s="79">
        <v>0</v>
      </c>
      <c r="G73" s="80"/>
      <c r="H73" s="79">
        <v>0</v>
      </c>
      <c r="I73" s="80">
        <v>18431000</v>
      </c>
      <c r="J73" s="79">
        <v>0</v>
      </c>
      <c r="K73" s="80">
        <v>17944000</v>
      </c>
    </row>
    <row r="74" spans="1:11" x14ac:dyDescent="0.25">
      <c r="A74" s="76">
        <f>B3</f>
        <v>25</v>
      </c>
      <c r="B74" s="77">
        <v>600</v>
      </c>
      <c r="C74" s="21" t="s">
        <v>45</v>
      </c>
      <c r="D74" s="77">
        <v>603</v>
      </c>
      <c r="E74" s="78" t="s">
        <v>47</v>
      </c>
      <c r="F74" s="79"/>
      <c r="G74" s="80"/>
      <c r="H74" s="79"/>
      <c r="I74" s="80">
        <v>1789000</v>
      </c>
      <c r="J74" s="79"/>
      <c r="K74" s="80">
        <v>2078000</v>
      </c>
    </row>
    <row r="75" spans="1:11" x14ac:dyDescent="0.25">
      <c r="A75" s="76">
        <f>B3</f>
        <v>25</v>
      </c>
      <c r="B75" s="77">
        <v>600</v>
      </c>
      <c r="C75" s="21" t="s">
        <v>45</v>
      </c>
      <c r="D75" s="77">
        <v>604</v>
      </c>
      <c r="E75" s="78" t="s">
        <v>48</v>
      </c>
      <c r="F75" s="79"/>
      <c r="G75" s="80"/>
      <c r="H75" s="79"/>
      <c r="I75" s="80">
        <v>728967000</v>
      </c>
      <c r="J75" s="79"/>
      <c r="K75" s="80">
        <v>793749000</v>
      </c>
    </row>
    <row r="76" spans="1:11" s="3" customFormat="1" x14ac:dyDescent="0.25">
      <c r="A76" s="81"/>
      <c r="B76" s="82"/>
      <c r="C76" s="83" t="s">
        <v>124</v>
      </c>
      <c r="D76" s="82"/>
      <c r="E76" s="84"/>
      <c r="F76" s="85">
        <f>SUM(F72:F75)</f>
        <v>0</v>
      </c>
      <c r="G76" s="86">
        <f t="shared" ref="G76:K76" si="7">SUM(G72:G75)</f>
        <v>0</v>
      </c>
      <c r="H76" s="85">
        <f t="shared" si="7"/>
        <v>0</v>
      </c>
      <c r="I76" s="86">
        <f t="shared" si="7"/>
        <v>791901000</v>
      </c>
      <c r="J76" s="85">
        <f t="shared" si="7"/>
        <v>0</v>
      </c>
      <c r="K76" s="86">
        <f t="shared" si="7"/>
        <v>860952000</v>
      </c>
    </row>
    <row r="77" spans="1:11" s="3" customFormat="1" x14ac:dyDescent="0.25">
      <c r="A77" s="81"/>
      <c r="B77" s="82"/>
      <c r="C77" s="83"/>
      <c r="D77" s="82"/>
      <c r="E77" s="84"/>
      <c r="F77" s="85"/>
      <c r="G77" s="86"/>
      <c r="H77" s="85"/>
      <c r="I77" s="86"/>
      <c r="J77" s="85"/>
      <c r="K77" s="86"/>
    </row>
    <row r="78" spans="1:11" s="3" customFormat="1" x14ac:dyDescent="0.25">
      <c r="A78" s="81">
        <f>B3</f>
        <v>25</v>
      </c>
      <c r="B78" s="77">
        <v>610</v>
      </c>
      <c r="C78" s="83" t="s">
        <v>49</v>
      </c>
      <c r="D78" s="77">
        <v>611</v>
      </c>
      <c r="E78" s="78" t="s">
        <v>49</v>
      </c>
      <c r="F78" s="85"/>
      <c r="G78" s="86"/>
      <c r="H78" s="85">
        <v>0</v>
      </c>
      <c r="I78" s="86">
        <v>2697000</v>
      </c>
      <c r="J78" s="85">
        <v>0</v>
      </c>
      <c r="K78" s="86">
        <v>3512000</v>
      </c>
    </row>
    <row r="79" spans="1:11" x14ac:dyDescent="0.25">
      <c r="A79" s="76"/>
      <c r="B79" s="77"/>
      <c r="C79" s="21"/>
      <c r="D79" s="77"/>
      <c r="E79" s="78"/>
      <c r="F79" s="79"/>
      <c r="G79" s="80"/>
      <c r="H79" s="79"/>
      <c r="I79" s="80"/>
      <c r="J79" s="79"/>
      <c r="K79" s="80"/>
    </row>
    <row r="80" spans="1:11" x14ac:dyDescent="0.25">
      <c r="A80" s="76">
        <f>B3</f>
        <v>25</v>
      </c>
      <c r="B80" s="77">
        <v>620</v>
      </c>
      <c r="C80" s="21" t="s">
        <v>51</v>
      </c>
      <c r="D80" s="77">
        <v>621</v>
      </c>
      <c r="E80" s="78" t="s">
        <v>50</v>
      </c>
      <c r="F80" s="79"/>
      <c r="G80" s="80"/>
      <c r="H80" s="79">
        <v>0</v>
      </c>
      <c r="I80" s="80">
        <v>1550441</v>
      </c>
      <c r="J80" s="79">
        <v>0</v>
      </c>
      <c r="K80" s="80">
        <v>1368885</v>
      </c>
    </row>
    <row r="81" spans="1:11" x14ac:dyDescent="0.25">
      <c r="A81" s="76">
        <f>B3</f>
        <v>25</v>
      </c>
      <c r="B81" s="77">
        <v>620</v>
      </c>
      <c r="C81" s="21" t="s">
        <v>51</v>
      </c>
      <c r="D81" s="77">
        <v>622</v>
      </c>
      <c r="E81" s="78" t="s">
        <v>52</v>
      </c>
      <c r="F81" s="79"/>
      <c r="G81" s="80"/>
      <c r="H81" s="79">
        <v>0</v>
      </c>
      <c r="I81" s="80">
        <v>811334</v>
      </c>
      <c r="J81" s="79">
        <v>0</v>
      </c>
      <c r="K81" s="80">
        <v>1036264</v>
      </c>
    </row>
    <row r="82" spans="1:11" x14ac:dyDescent="0.25">
      <c r="A82" s="76">
        <f>B3</f>
        <v>25</v>
      </c>
      <c r="B82" s="77">
        <v>620</v>
      </c>
      <c r="C82" s="21" t="s">
        <v>51</v>
      </c>
      <c r="D82" s="77">
        <v>623</v>
      </c>
      <c r="E82" s="78" t="s">
        <v>53</v>
      </c>
      <c r="F82" s="79"/>
      <c r="G82" s="80"/>
      <c r="H82" s="79">
        <v>0</v>
      </c>
      <c r="I82" s="80">
        <v>5372927</v>
      </c>
      <c r="J82" s="79">
        <v>0</v>
      </c>
      <c r="K82" s="80">
        <v>4878004</v>
      </c>
    </row>
    <row r="83" spans="1:11" x14ac:dyDescent="0.25">
      <c r="A83" s="76">
        <f>B3</f>
        <v>25</v>
      </c>
      <c r="B83" s="77">
        <v>620</v>
      </c>
      <c r="C83" s="21" t="s">
        <v>51</v>
      </c>
      <c r="D83" s="77">
        <v>629</v>
      </c>
      <c r="E83" s="78" t="s">
        <v>384</v>
      </c>
      <c r="F83" s="79"/>
      <c r="G83" s="80"/>
      <c r="H83" s="79">
        <v>0</v>
      </c>
      <c r="I83" s="80">
        <v>3991056</v>
      </c>
      <c r="J83" s="79">
        <v>0</v>
      </c>
      <c r="K83" s="80">
        <v>3718443</v>
      </c>
    </row>
    <row r="84" spans="1:11" s="3" customFormat="1" x14ac:dyDescent="0.25">
      <c r="A84" s="81"/>
      <c r="B84" s="82"/>
      <c r="C84" s="83" t="s">
        <v>125</v>
      </c>
      <c r="D84" s="82"/>
      <c r="E84" s="84"/>
      <c r="F84" s="85">
        <f t="shared" ref="F84:K84" si="8">SUM(F80:F83)</f>
        <v>0</v>
      </c>
      <c r="G84" s="86">
        <f t="shared" si="8"/>
        <v>0</v>
      </c>
      <c r="H84" s="85">
        <f t="shared" si="8"/>
        <v>0</v>
      </c>
      <c r="I84" s="86">
        <f t="shared" si="8"/>
        <v>11725758</v>
      </c>
      <c r="J84" s="85">
        <f t="shared" si="8"/>
        <v>0</v>
      </c>
      <c r="K84" s="86">
        <f t="shared" si="8"/>
        <v>11001596</v>
      </c>
    </row>
    <row r="85" spans="1:11" s="3" customFormat="1" x14ac:dyDescent="0.25">
      <c r="A85" s="81"/>
      <c r="B85" s="82"/>
      <c r="C85" s="83"/>
      <c r="D85" s="82"/>
      <c r="E85" s="84"/>
      <c r="F85" s="85"/>
      <c r="G85" s="86"/>
      <c r="H85" s="85"/>
      <c r="I85" s="86"/>
      <c r="J85" s="85"/>
      <c r="K85" s="86"/>
    </row>
    <row r="86" spans="1:11" x14ac:dyDescent="0.25">
      <c r="A86" s="76">
        <f>B3</f>
        <v>25</v>
      </c>
      <c r="B86" s="77">
        <v>660</v>
      </c>
      <c r="C86" s="21" t="s">
        <v>73</v>
      </c>
      <c r="D86" s="77">
        <v>661</v>
      </c>
      <c r="E86" s="78" t="s">
        <v>70</v>
      </c>
      <c r="F86" s="79"/>
      <c r="G86" s="80"/>
      <c r="H86" s="79"/>
      <c r="I86" s="80"/>
      <c r="J86" s="79"/>
      <c r="K86" s="80"/>
    </row>
    <row r="87" spans="1:11" x14ac:dyDescent="0.25">
      <c r="A87" s="76">
        <f>B3</f>
        <v>25</v>
      </c>
      <c r="B87" s="77">
        <v>660</v>
      </c>
      <c r="C87" s="21" t="s">
        <v>73</v>
      </c>
      <c r="D87" s="77">
        <v>662</v>
      </c>
      <c r="E87" s="78" t="s">
        <v>71</v>
      </c>
      <c r="F87" s="79"/>
      <c r="G87" s="80"/>
      <c r="H87" s="79"/>
      <c r="I87" s="80"/>
      <c r="J87" s="79"/>
      <c r="K87" s="80"/>
    </row>
    <row r="88" spans="1:11" x14ac:dyDescent="0.25">
      <c r="A88" s="76">
        <f>B3</f>
        <v>25</v>
      </c>
      <c r="B88" s="77">
        <v>660</v>
      </c>
      <c r="C88" s="21" t="s">
        <v>73</v>
      </c>
      <c r="D88" s="77">
        <v>663</v>
      </c>
      <c r="E88" s="78" t="s">
        <v>72</v>
      </c>
      <c r="F88" s="79"/>
      <c r="G88" s="80"/>
      <c r="H88" s="79"/>
      <c r="I88" s="80"/>
      <c r="J88" s="79"/>
      <c r="K88" s="80"/>
    </row>
    <row r="89" spans="1:11" x14ac:dyDescent="0.25">
      <c r="A89" s="76">
        <f>B3</f>
        <v>25</v>
      </c>
      <c r="B89" s="77">
        <v>660</v>
      </c>
      <c r="C89" s="21" t="s">
        <v>73</v>
      </c>
      <c r="D89" s="77">
        <v>664</v>
      </c>
      <c r="E89" s="78" t="s">
        <v>74</v>
      </c>
      <c r="F89" s="79"/>
      <c r="G89" s="80"/>
      <c r="H89" s="79"/>
      <c r="I89" s="80"/>
      <c r="J89" s="79"/>
      <c r="K89" s="80"/>
    </row>
    <row r="90" spans="1:11" x14ac:dyDescent="0.25">
      <c r="A90" s="76">
        <v>0</v>
      </c>
      <c r="B90" s="77">
        <v>660</v>
      </c>
      <c r="C90" s="21" t="s">
        <v>73</v>
      </c>
      <c r="D90" s="77">
        <v>665</v>
      </c>
      <c r="E90" s="78" t="s">
        <v>451</v>
      </c>
      <c r="F90" s="385"/>
      <c r="G90" s="386"/>
      <c r="H90" s="385"/>
      <c r="I90" s="386"/>
      <c r="J90" s="385"/>
      <c r="K90" s="386"/>
    </row>
    <row r="91" spans="1:11" x14ac:dyDescent="0.25">
      <c r="A91" s="76">
        <f>B3</f>
        <v>25</v>
      </c>
      <c r="B91" s="77">
        <v>660</v>
      </c>
      <c r="C91" s="21" t="s">
        <v>73</v>
      </c>
      <c r="D91" s="77">
        <v>666</v>
      </c>
      <c r="E91" s="78" t="s">
        <v>75</v>
      </c>
      <c r="F91" s="79"/>
      <c r="G91" s="80"/>
      <c r="H91" s="79"/>
      <c r="I91" s="80"/>
      <c r="J91" s="79"/>
      <c r="K91" s="80"/>
    </row>
    <row r="92" spans="1:11" s="3" customFormat="1" x14ac:dyDescent="0.25">
      <c r="A92" s="81"/>
      <c r="B92" s="82"/>
      <c r="C92" s="83" t="s">
        <v>126</v>
      </c>
      <c r="D92" s="82"/>
      <c r="E92" s="84"/>
      <c r="F92" s="85">
        <f t="shared" ref="F92:K92" si="9">SUM(F86:F91)</f>
        <v>0</v>
      </c>
      <c r="G92" s="86">
        <f t="shared" si="9"/>
        <v>0</v>
      </c>
      <c r="H92" s="85">
        <f t="shared" si="9"/>
        <v>0</v>
      </c>
      <c r="I92" s="86">
        <f t="shared" si="9"/>
        <v>0</v>
      </c>
      <c r="J92" s="85">
        <f t="shared" si="9"/>
        <v>0</v>
      </c>
      <c r="K92" s="86">
        <f t="shared" si="9"/>
        <v>0</v>
      </c>
    </row>
    <row r="93" spans="1:11" s="3" customFormat="1" x14ac:dyDescent="0.25">
      <c r="A93" s="81"/>
      <c r="B93" s="82"/>
      <c r="C93" s="83"/>
      <c r="D93" s="82"/>
      <c r="E93" s="84"/>
      <c r="F93" s="85"/>
      <c r="G93" s="86"/>
      <c r="H93" s="85"/>
      <c r="I93" s="86"/>
      <c r="J93" s="85"/>
      <c r="K93" s="86"/>
    </row>
    <row r="94" spans="1:11" x14ac:dyDescent="0.25">
      <c r="A94" s="76">
        <f>B3</f>
        <v>25</v>
      </c>
      <c r="B94" s="77">
        <v>670</v>
      </c>
      <c r="C94" s="21" t="s">
        <v>407</v>
      </c>
      <c r="D94" s="77">
        <v>671</v>
      </c>
      <c r="E94" s="78" t="s">
        <v>76</v>
      </c>
      <c r="F94" s="79"/>
      <c r="G94" s="80"/>
      <c r="H94" s="79"/>
      <c r="I94" s="80"/>
      <c r="J94" s="79"/>
      <c r="K94" s="80"/>
    </row>
    <row r="95" spans="1:11" x14ac:dyDescent="0.25">
      <c r="A95" s="76">
        <f>B3</f>
        <v>25</v>
      </c>
      <c r="B95" s="77">
        <v>670</v>
      </c>
      <c r="C95" s="21" t="s">
        <v>407</v>
      </c>
      <c r="D95" s="77">
        <v>672</v>
      </c>
      <c r="E95" s="78" t="s">
        <v>77</v>
      </c>
      <c r="F95" s="79"/>
      <c r="G95" s="80"/>
      <c r="H95" s="79"/>
      <c r="I95" s="80"/>
      <c r="J95" s="79"/>
      <c r="K95" s="80"/>
    </row>
    <row r="96" spans="1:11" x14ac:dyDescent="0.25">
      <c r="A96" s="76">
        <f>B3</f>
        <v>25</v>
      </c>
      <c r="B96" s="77">
        <v>670</v>
      </c>
      <c r="C96" s="21" t="s">
        <v>408</v>
      </c>
      <c r="D96" s="77">
        <v>673</v>
      </c>
      <c r="E96" s="78" t="s">
        <v>409</v>
      </c>
      <c r="F96" s="79"/>
      <c r="G96" s="80"/>
      <c r="H96" s="79"/>
      <c r="I96" s="80"/>
      <c r="J96" s="79"/>
      <c r="K96" s="80"/>
    </row>
    <row r="97" spans="1:11" s="3" customFormat="1" x14ac:dyDescent="0.25">
      <c r="A97" s="81"/>
      <c r="B97" s="82"/>
      <c r="C97" s="83" t="s">
        <v>410</v>
      </c>
      <c r="D97" s="82"/>
      <c r="E97" s="84"/>
      <c r="F97" s="85">
        <f t="shared" ref="F97:K97" si="10">SUM(F94:F96)</f>
        <v>0</v>
      </c>
      <c r="G97" s="86">
        <f t="shared" si="10"/>
        <v>0</v>
      </c>
      <c r="H97" s="85">
        <f t="shared" si="10"/>
        <v>0</v>
      </c>
      <c r="I97" s="86">
        <f t="shared" si="10"/>
        <v>0</v>
      </c>
      <c r="J97" s="85">
        <f t="shared" si="10"/>
        <v>0</v>
      </c>
      <c r="K97" s="86">
        <f t="shared" si="10"/>
        <v>0</v>
      </c>
    </row>
    <row r="98" spans="1:11" s="3" customFormat="1" x14ac:dyDescent="0.25">
      <c r="A98" s="81"/>
      <c r="B98" s="82"/>
      <c r="C98" s="83"/>
      <c r="D98" s="82"/>
      <c r="E98" s="84"/>
      <c r="F98" s="85"/>
      <c r="G98" s="86"/>
      <c r="H98" s="85"/>
      <c r="I98" s="86"/>
      <c r="J98" s="85"/>
      <c r="K98" s="86"/>
    </row>
    <row r="99" spans="1:11" s="3" customFormat="1" x14ac:dyDescent="0.25">
      <c r="A99" s="81"/>
      <c r="B99" s="82"/>
      <c r="C99" s="83" t="s">
        <v>371</v>
      </c>
      <c r="D99" s="82"/>
      <c r="E99" s="84"/>
      <c r="F99" s="85">
        <f t="shared" ref="F99:K99" si="11">F97+F92+F84+F78+F76+F70+F68+F62+F37+F32+F24+F20+F7</f>
        <v>0</v>
      </c>
      <c r="G99" s="86">
        <f t="shared" si="11"/>
        <v>0</v>
      </c>
      <c r="H99" s="85">
        <f t="shared" si="11"/>
        <v>167046452</v>
      </c>
      <c r="I99" s="86">
        <f t="shared" si="11"/>
        <v>888066758</v>
      </c>
      <c r="J99" s="85">
        <f t="shared" si="11"/>
        <v>170670955</v>
      </c>
      <c r="K99" s="86">
        <f t="shared" si="11"/>
        <v>952299596</v>
      </c>
    </row>
    <row r="100" spans="1:11" s="3" customFormat="1" x14ac:dyDescent="0.25">
      <c r="A100" s="81"/>
      <c r="B100" s="82"/>
      <c r="C100" s="83"/>
      <c r="D100" s="82"/>
      <c r="E100" s="84"/>
      <c r="F100" s="85"/>
      <c r="G100" s="86"/>
      <c r="H100" s="85"/>
      <c r="I100" s="86"/>
      <c r="J100" s="85"/>
      <c r="K100" s="86"/>
    </row>
    <row r="101" spans="1:11" x14ac:dyDescent="0.25">
      <c r="A101" s="76"/>
      <c r="B101" s="77">
        <v>680</v>
      </c>
      <c r="C101" s="21" t="s">
        <v>367</v>
      </c>
      <c r="D101" s="77">
        <v>681</v>
      </c>
      <c r="E101" s="78" t="s">
        <v>368</v>
      </c>
      <c r="F101" s="79"/>
      <c r="G101" s="80"/>
      <c r="H101" s="79"/>
      <c r="I101" s="80"/>
      <c r="J101" s="79"/>
      <c r="K101" s="80"/>
    </row>
    <row r="102" spans="1:11" x14ac:dyDescent="0.25">
      <c r="A102" s="76"/>
      <c r="B102" s="77">
        <v>680</v>
      </c>
      <c r="C102" s="21" t="s">
        <v>367</v>
      </c>
      <c r="D102" s="77">
        <v>682</v>
      </c>
      <c r="E102" s="78" t="s">
        <v>369</v>
      </c>
      <c r="F102" s="79"/>
      <c r="G102" s="80"/>
      <c r="H102" s="79"/>
      <c r="I102" s="80"/>
      <c r="J102" s="79"/>
      <c r="K102" s="80"/>
    </row>
    <row r="103" spans="1:11" x14ac:dyDescent="0.25">
      <c r="A103" s="76"/>
      <c r="B103" s="77">
        <v>680</v>
      </c>
      <c r="C103" s="21" t="s">
        <v>367</v>
      </c>
      <c r="D103" s="77">
        <v>683</v>
      </c>
      <c r="E103" s="78" t="s">
        <v>159</v>
      </c>
      <c r="F103" s="79"/>
      <c r="G103" s="80"/>
      <c r="H103" s="79"/>
      <c r="I103" s="80"/>
      <c r="J103" s="79"/>
      <c r="K103" s="80"/>
    </row>
    <row r="104" spans="1:11" x14ac:dyDescent="0.25">
      <c r="A104" s="76"/>
      <c r="B104" s="77">
        <v>680</v>
      </c>
      <c r="C104" s="21" t="s">
        <v>367</v>
      </c>
      <c r="D104" s="77">
        <v>684</v>
      </c>
      <c r="E104" s="78" t="s">
        <v>160</v>
      </c>
      <c r="F104" s="79"/>
      <c r="G104" s="80"/>
      <c r="H104" s="79"/>
      <c r="I104" s="80"/>
      <c r="J104" s="79"/>
      <c r="K104" s="80"/>
    </row>
    <row r="105" spans="1:11" x14ac:dyDescent="0.25">
      <c r="A105" s="76"/>
      <c r="B105" s="77">
        <v>680</v>
      </c>
      <c r="C105" s="21" t="s">
        <v>367</v>
      </c>
      <c r="D105" s="77">
        <v>685</v>
      </c>
      <c r="E105" s="78" t="s">
        <v>32</v>
      </c>
      <c r="F105" s="79"/>
      <c r="G105" s="80"/>
      <c r="H105" s="79"/>
      <c r="I105" s="80"/>
      <c r="J105" s="79"/>
      <c r="K105" s="80"/>
    </row>
    <row r="106" spans="1:11" s="3" customFormat="1" x14ac:dyDescent="0.25">
      <c r="A106" s="81"/>
      <c r="B106" s="82"/>
      <c r="C106" s="83" t="s">
        <v>370</v>
      </c>
      <c r="D106" s="82"/>
      <c r="E106" s="84"/>
      <c r="F106" s="85">
        <f>SUM(F101:F105)</f>
        <v>0</v>
      </c>
      <c r="G106" s="86">
        <f t="shared" ref="G106:K106" si="12">SUM(G101:G105)</f>
        <v>0</v>
      </c>
      <c r="H106" s="85">
        <f t="shared" si="12"/>
        <v>0</v>
      </c>
      <c r="I106" s="86">
        <f t="shared" si="12"/>
        <v>0</v>
      </c>
      <c r="J106" s="85">
        <f t="shared" si="12"/>
        <v>0</v>
      </c>
      <c r="K106" s="86">
        <f t="shared" si="12"/>
        <v>0</v>
      </c>
    </row>
    <row r="107" spans="1:11" s="3" customFormat="1" x14ac:dyDescent="0.25">
      <c r="A107" s="81"/>
      <c r="B107" s="82"/>
      <c r="C107" s="83"/>
      <c r="D107" s="82"/>
      <c r="E107" s="84"/>
      <c r="F107" s="85"/>
      <c r="G107" s="86"/>
      <c r="H107" s="85"/>
      <c r="I107" s="86"/>
      <c r="J107" s="85"/>
      <c r="K107" s="86"/>
    </row>
    <row r="108" spans="1:11" x14ac:dyDescent="0.25">
      <c r="A108" s="76">
        <f>B4</f>
        <v>0</v>
      </c>
      <c r="B108" s="77">
        <v>530</v>
      </c>
      <c r="C108" s="21" t="s">
        <v>24</v>
      </c>
      <c r="D108" s="77">
        <v>535</v>
      </c>
      <c r="E108" s="78" t="s">
        <v>414</v>
      </c>
      <c r="F108" s="79"/>
      <c r="G108" s="80"/>
      <c r="H108" s="79"/>
      <c r="I108" s="80"/>
      <c r="J108" s="79"/>
      <c r="K108" s="80"/>
    </row>
    <row r="109" spans="1:11" s="3" customFormat="1" x14ac:dyDescent="0.25">
      <c r="A109" s="81"/>
      <c r="B109" s="82"/>
      <c r="C109" s="83"/>
      <c r="D109" s="82"/>
      <c r="E109" s="84"/>
      <c r="F109" s="85"/>
      <c r="G109" s="86"/>
      <c r="H109" s="85"/>
      <c r="I109" s="86"/>
      <c r="J109" s="85"/>
      <c r="K109" s="86"/>
    </row>
    <row r="110" spans="1:11" s="3" customFormat="1" ht="15.75" thickBot="1" x14ac:dyDescent="0.3">
      <c r="A110" s="89"/>
      <c r="B110" s="90"/>
      <c r="C110" s="23" t="s">
        <v>372</v>
      </c>
      <c r="D110" s="90"/>
      <c r="E110" s="91"/>
      <c r="F110" s="92">
        <f t="shared" ref="F110:K110" si="13">F99-F106+F108</f>
        <v>0</v>
      </c>
      <c r="G110" s="93">
        <f t="shared" si="13"/>
        <v>0</v>
      </c>
      <c r="H110" s="92">
        <f t="shared" si="13"/>
        <v>167046452</v>
      </c>
      <c r="I110" s="93">
        <f t="shared" si="13"/>
        <v>888066758</v>
      </c>
      <c r="J110" s="92">
        <f t="shared" si="13"/>
        <v>170670955</v>
      </c>
      <c r="K110" s="93">
        <f t="shared" si="13"/>
        <v>952299596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K20" sqref="K2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46736800</v>
      </c>
      <c r="I7" s="8">
        <v>16001000</v>
      </c>
      <c r="J7" s="8">
        <v>48025343</v>
      </c>
      <c r="K7" s="8">
        <v>19415000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1218314</v>
      </c>
      <c r="I8" s="8">
        <v>54629000</v>
      </c>
      <c r="J8" s="8">
        <v>749651</v>
      </c>
      <c r="K8" s="8">
        <v>57353000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19710363</v>
      </c>
      <c r="I9" s="8">
        <v>10752000</v>
      </c>
      <c r="J9" s="8">
        <v>20223865</v>
      </c>
      <c r="K9" s="8">
        <v>12008000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67665477</v>
      </c>
      <c r="I10" s="8">
        <f t="shared" si="0"/>
        <v>81382000</v>
      </c>
      <c r="J10" s="8">
        <f t="shared" si="0"/>
        <v>68998859</v>
      </c>
      <c r="K10" s="8">
        <f t="shared" si="0"/>
        <v>88776000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244851</v>
      </c>
      <c r="I12" s="8">
        <v>636000</v>
      </c>
      <c r="J12" s="8">
        <v>355515</v>
      </c>
      <c r="K12" s="8">
        <v>1015000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1698230</v>
      </c>
      <c r="I14" s="8">
        <v>1728000</v>
      </c>
      <c r="J14" s="8">
        <v>1272106</v>
      </c>
      <c r="K14" s="8">
        <v>4640000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1910554</v>
      </c>
      <c r="I16" s="8">
        <v>5461000</v>
      </c>
      <c r="J16" s="8">
        <v>2012808</v>
      </c>
      <c r="K16" s="8">
        <v>2596000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23000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85000</v>
      </c>
      <c r="J21" s="8">
        <v>0</v>
      </c>
      <c r="K21" s="8">
        <v>31000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9000</v>
      </c>
      <c r="J22" s="8">
        <v>0</v>
      </c>
      <c r="K22" s="8">
        <v>8000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119638</v>
      </c>
      <c r="I26" s="8">
        <v>1034000</v>
      </c>
      <c r="J26" s="8">
        <v>250462</v>
      </c>
      <c r="K26" s="8">
        <v>855000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119638</v>
      </c>
      <c r="I27" s="8">
        <f t="shared" si="1"/>
        <v>1128000</v>
      </c>
      <c r="J27" s="8">
        <f t="shared" si="1"/>
        <v>250462</v>
      </c>
      <c r="K27" s="8">
        <f t="shared" si="1"/>
        <v>917000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716720</v>
      </c>
      <c r="I29" s="8">
        <v>48307000</v>
      </c>
      <c r="J29" s="8">
        <v>583383</v>
      </c>
      <c r="K29" s="8">
        <v>35253000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93500</v>
      </c>
      <c r="I34" s="8">
        <v>4741000</v>
      </c>
      <c r="J34" s="8">
        <v>41500</v>
      </c>
      <c r="K34" s="8">
        <v>13613000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93500</v>
      </c>
      <c r="I35" s="8">
        <f t="shared" si="2"/>
        <v>4741000</v>
      </c>
      <c r="J35" s="8">
        <f t="shared" si="2"/>
        <v>41500</v>
      </c>
      <c r="K35" s="8">
        <f t="shared" si="2"/>
        <v>13613000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25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72448970</v>
      </c>
      <c r="I44" s="8">
        <f t="shared" si="3"/>
        <v>143383000</v>
      </c>
      <c r="J44" s="8">
        <f t="shared" si="3"/>
        <v>73514633</v>
      </c>
      <c r="K44" s="8">
        <f t="shared" si="3"/>
        <v>146810000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K46" sqref="K4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4039401</v>
      </c>
      <c r="I7" s="8">
        <v>14456000</v>
      </c>
      <c r="J7" s="8">
        <v>3411255</v>
      </c>
      <c r="K7" s="8">
        <v>17157000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43000</v>
      </c>
      <c r="I8" s="8">
        <v>1864000</v>
      </c>
      <c r="J8" s="8">
        <v>15000</v>
      </c>
      <c r="K8" s="8">
        <v>2575000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1662259</v>
      </c>
      <c r="I9" s="8">
        <v>6104000</v>
      </c>
      <c r="J9" s="8">
        <v>1615954</v>
      </c>
      <c r="K9" s="8">
        <v>6581000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5744660</v>
      </c>
      <c r="I10" s="8">
        <f t="shared" si="0"/>
        <v>22424000</v>
      </c>
      <c r="J10" s="8">
        <f t="shared" si="0"/>
        <v>5042209</v>
      </c>
      <c r="K10" s="8">
        <f t="shared" si="0"/>
        <v>26313000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2500</v>
      </c>
      <c r="I12" s="8">
        <v>370000</v>
      </c>
      <c r="J12" s="8">
        <v>74602</v>
      </c>
      <c r="K12" s="8">
        <v>535000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178210</v>
      </c>
      <c r="I14" s="8">
        <v>2600000</v>
      </c>
      <c r="J14" s="8">
        <v>373488</v>
      </c>
      <c r="K14" s="8">
        <v>1922000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154708</v>
      </c>
      <c r="I16" s="8">
        <v>3919000</v>
      </c>
      <c r="J16" s="8">
        <v>1287309</v>
      </c>
      <c r="K16" s="8">
        <v>4205000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43000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1000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658026</v>
      </c>
      <c r="I26" s="8">
        <v>6165000</v>
      </c>
      <c r="J26" s="8">
        <v>1899213</v>
      </c>
      <c r="K26" s="8">
        <v>6927000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658026</v>
      </c>
      <c r="I27" s="8">
        <f t="shared" si="1"/>
        <v>6166000</v>
      </c>
      <c r="J27" s="8">
        <f t="shared" si="1"/>
        <v>1899213</v>
      </c>
      <c r="K27" s="8">
        <f t="shared" si="1"/>
        <v>6970000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2809</v>
      </c>
      <c r="I29" s="8">
        <v>10667000</v>
      </c>
      <c r="J29" s="8">
        <v>215000</v>
      </c>
      <c r="K29" s="8">
        <v>10406000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1009000</v>
      </c>
      <c r="J34" s="8">
        <v>13485</v>
      </c>
      <c r="K34" s="8">
        <v>1834000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1009000</v>
      </c>
      <c r="J35" s="8">
        <f t="shared" si="2"/>
        <v>13485</v>
      </c>
      <c r="K35" s="8">
        <f t="shared" si="2"/>
        <v>1834000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25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6740913</v>
      </c>
      <c r="I44" s="8">
        <f t="shared" si="3"/>
        <v>47155000</v>
      </c>
      <c r="J44" s="8">
        <f t="shared" si="3"/>
        <v>8905306</v>
      </c>
      <c r="K44" s="8">
        <f t="shared" si="3"/>
        <v>52185000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16" activePane="bottomRight" state="frozen"/>
      <selection pane="topRight" activeCell="F1" sqref="F1"/>
      <selection pane="bottomLeft" activeCell="A10" sqref="A10"/>
      <selection pane="bottomRight" activeCell="I44" sqref="I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618151</v>
      </c>
      <c r="I7" s="8">
        <v>190117000</v>
      </c>
      <c r="J7" s="8">
        <v>654726</v>
      </c>
      <c r="K7" s="8">
        <v>184689000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2714000</v>
      </c>
      <c r="J8" s="8">
        <v>0</v>
      </c>
      <c r="K8" s="8">
        <v>2888000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252630</v>
      </c>
      <c r="I9" s="8">
        <v>30863000</v>
      </c>
      <c r="J9" s="8">
        <v>268438</v>
      </c>
      <c r="K9" s="8">
        <v>27930000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870781</v>
      </c>
      <c r="I10" s="8">
        <f t="shared" si="0"/>
        <v>223694000</v>
      </c>
      <c r="J10" s="8">
        <f t="shared" si="0"/>
        <v>923164</v>
      </c>
      <c r="K10" s="8">
        <f t="shared" si="0"/>
        <v>215507000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5500</v>
      </c>
      <c r="I12" s="8">
        <v>1106000</v>
      </c>
      <c r="J12" s="8">
        <v>4000</v>
      </c>
      <c r="K12" s="8">
        <v>1323000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10000</v>
      </c>
      <c r="I14" s="8">
        <v>1947000</v>
      </c>
      <c r="J14" s="8">
        <v>2000</v>
      </c>
      <c r="K14" s="8">
        <v>2255000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10000</v>
      </c>
      <c r="I16" s="8">
        <v>2027000</v>
      </c>
      <c r="J16" s="8">
        <v>2000</v>
      </c>
      <c r="K16" s="8">
        <v>1565000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8000</v>
      </c>
      <c r="J18" s="8">
        <v>0</v>
      </c>
      <c r="K18" s="8">
        <v>29000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4000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20000</v>
      </c>
      <c r="J22" s="8">
        <v>0</v>
      </c>
      <c r="K22" s="8">
        <v>123000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133445</v>
      </c>
      <c r="I26" s="8">
        <v>24124000</v>
      </c>
      <c r="J26" s="8">
        <v>157567</v>
      </c>
      <c r="K26" s="8">
        <v>21943000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133445</v>
      </c>
      <c r="I27" s="8">
        <f t="shared" si="1"/>
        <v>24152000</v>
      </c>
      <c r="J27" s="8">
        <f t="shared" si="1"/>
        <v>157567</v>
      </c>
      <c r="K27" s="8">
        <f t="shared" si="1"/>
        <v>22099000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10575</v>
      </c>
      <c r="I29" s="8">
        <v>272924000</v>
      </c>
      <c r="J29" s="8">
        <v>6099</v>
      </c>
      <c r="K29" s="8">
        <v>324275000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3000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2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2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1751000</v>
      </c>
      <c r="J34" s="8">
        <v>0</v>
      </c>
      <c r="K34" s="8">
        <v>2136000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1751000</v>
      </c>
      <c r="J35" s="8">
        <f t="shared" si="2"/>
        <v>0</v>
      </c>
      <c r="K35" s="8">
        <f t="shared" si="2"/>
        <v>2139000</v>
      </c>
    </row>
    <row r="37" spans="1:12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2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2" x14ac:dyDescent="0.25">
      <c r="A42">
        <f>Revenue!B3</f>
        <v>25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1040301</v>
      </c>
      <c r="I44" s="8">
        <f t="shared" si="3"/>
        <v>527601000</v>
      </c>
      <c r="J44" s="8">
        <f t="shared" si="3"/>
        <v>1094830</v>
      </c>
      <c r="K44" s="8">
        <f t="shared" si="3"/>
        <v>569163000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8558447</v>
      </c>
      <c r="I7" s="8">
        <v>3112000</v>
      </c>
      <c r="J7" s="8">
        <v>8096446</v>
      </c>
      <c r="K7" s="8">
        <v>3791000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124499</v>
      </c>
      <c r="I8" s="8">
        <v>170000</v>
      </c>
      <c r="J8" s="8">
        <v>7500</v>
      </c>
      <c r="K8" s="8">
        <v>65000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3843609</v>
      </c>
      <c r="I9" s="8">
        <v>593000</v>
      </c>
      <c r="J9" s="8">
        <v>3811913</v>
      </c>
      <c r="K9" s="8">
        <v>905000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12526555</v>
      </c>
      <c r="I10" s="8">
        <f t="shared" si="0"/>
        <v>3875000</v>
      </c>
      <c r="J10" s="8">
        <f t="shared" si="0"/>
        <v>11915859</v>
      </c>
      <c r="K10" s="8">
        <f t="shared" si="0"/>
        <v>4761000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57264</v>
      </c>
      <c r="I12" s="8">
        <v>92000</v>
      </c>
      <c r="J12" s="8">
        <v>66098</v>
      </c>
      <c r="K12" s="8">
        <v>163000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2349484</v>
      </c>
      <c r="I14" s="8">
        <v>1327000</v>
      </c>
      <c r="J14" s="8">
        <v>2593708</v>
      </c>
      <c r="K14" s="8">
        <v>1477000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347780</v>
      </c>
      <c r="I16" s="8">
        <v>557000</v>
      </c>
      <c r="J16" s="8">
        <v>326672</v>
      </c>
      <c r="K16" s="8">
        <v>805000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45000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94000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160600</v>
      </c>
      <c r="I26" s="8">
        <v>45000</v>
      </c>
      <c r="J26" s="8">
        <v>60600</v>
      </c>
      <c r="K26" s="8">
        <v>60000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160600</v>
      </c>
      <c r="I27" s="8">
        <f t="shared" si="1"/>
        <v>139000</v>
      </c>
      <c r="J27" s="8">
        <f t="shared" si="1"/>
        <v>60600</v>
      </c>
      <c r="K27" s="8">
        <f t="shared" si="1"/>
        <v>105000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28233</v>
      </c>
      <c r="I29" s="8">
        <v>30000</v>
      </c>
      <c r="J29" s="8">
        <v>28995</v>
      </c>
      <c r="K29" s="8">
        <v>14000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82661</v>
      </c>
      <c r="I34" s="8">
        <v>260000</v>
      </c>
      <c r="J34" s="8">
        <v>79661</v>
      </c>
      <c r="K34" s="8">
        <v>281000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82661</v>
      </c>
      <c r="I35" s="8">
        <f t="shared" si="2"/>
        <v>260000</v>
      </c>
      <c r="J35" s="8">
        <f t="shared" si="2"/>
        <v>79661</v>
      </c>
      <c r="K35" s="8">
        <f t="shared" si="2"/>
        <v>281000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25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15552577</v>
      </c>
      <c r="I44" s="8">
        <f t="shared" si="3"/>
        <v>6280000</v>
      </c>
      <c r="J44" s="8">
        <f t="shared" si="3"/>
        <v>15071593</v>
      </c>
      <c r="K44" s="8">
        <f t="shared" si="3"/>
        <v>7606000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I45" sqref="I45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2221484</v>
      </c>
      <c r="I7" s="8">
        <v>919000</v>
      </c>
      <c r="J7" s="8">
        <v>1728604</v>
      </c>
      <c r="K7" s="8">
        <v>1723000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17000</v>
      </c>
      <c r="I8" s="8">
        <v>10000</v>
      </c>
      <c r="J8" s="8">
        <v>17000</v>
      </c>
      <c r="K8" s="8">
        <v>11000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902815</v>
      </c>
      <c r="I9" s="8">
        <v>122000</v>
      </c>
      <c r="J9" s="8">
        <v>928567</v>
      </c>
      <c r="K9" s="8">
        <v>408000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3141299</v>
      </c>
      <c r="I10" s="8">
        <f t="shared" si="0"/>
        <v>1051000</v>
      </c>
      <c r="J10" s="8">
        <f t="shared" si="0"/>
        <v>2674171</v>
      </c>
      <c r="K10" s="8">
        <f t="shared" si="0"/>
        <v>2142000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17210</v>
      </c>
      <c r="I12" s="8">
        <v>76000</v>
      </c>
      <c r="J12" s="8">
        <v>22600</v>
      </c>
      <c r="K12" s="8">
        <v>146000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166569</v>
      </c>
      <c r="I14" s="8">
        <v>448000</v>
      </c>
      <c r="J14" s="8">
        <v>168935</v>
      </c>
      <c r="K14" s="8">
        <v>465000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56444</v>
      </c>
      <c r="I16" s="8">
        <v>410000</v>
      </c>
      <c r="J16" s="8">
        <v>52519</v>
      </c>
      <c r="K16" s="8">
        <v>850000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4500</v>
      </c>
      <c r="I26" s="8">
        <v>148000</v>
      </c>
      <c r="J26" s="8">
        <v>4000</v>
      </c>
      <c r="K26" s="8">
        <v>143000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4500</v>
      </c>
      <c r="I27" s="8">
        <f t="shared" si="1"/>
        <v>148000</v>
      </c>
      <c r="J27" s="8">
        <f t="shared" si="1"/>
        <v>4000</v>
      </c>
      <c r="K27" s="8">
        <f t="shared" si="1"/>
        <v>143000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20278</v>
      </c>
      <c r="I29" s="8">
        <v>287000</v>
      </c>
      <c r="J29" s="8">
        <v>20278</v>
      </c>
      <c r="K29" s="8">
        <v>166000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359000</v>
      </c>
      <c r="J34" s="8">
        <v>0</v>
      </c>
      <c r="K34" s="8">
        <v>371000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359000</v>
      </c>
      <c r="J35" s="8">
        <f t="shared" si="2"/>
        <v>0</v>
      </c>
      <c r="K35" s="8">
        <f t="shared" si="2"/>
        <v>371000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3406300</v>
      </c>
      <c r="I44" s="8">
        <f t="shared" si="3"/>
        <v>2779000</v>
      </c>
      <c r="J44" s="8">
        <f t="shared" si="3"/>
        <v>2942503</v>
      </c>
      <c r="K44" s="8">
        <f t="shared" si="3"/>
        <v>4283000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K28" sqref="K2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14645920</v>
      </c>
      <c r="I7" s="8">
        <v>8005000</v>
      </c>
      <c r="J7" s="8">
        <v>16037352</v>
      </c>
      <c r="K7" s="8">
        <v>9172000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146000</v>
      </c>
      <c r="J8" s="8">
        <v>10000</v>
      </c>
      <c r="K8" s="8">
        <v>165000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2929313</v>
      </c>
      <c r="I9" s="8">
        <v>3179000</v>
      </c>
      <c r="J9" s="8">
        <v>2391477</v>
      </c>
      <c r="K9" s="8">
        <v>3641000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17575233</v>
      </c>
      <c r="I10" s="8">
        <f t="shared" si="0"/>
        <v>11330000</v>
      </c>
      <c r="J10" s="8">
        <f t="shared" si="0"/>
        <v>18438829</v>
      </c>
      <c r="K10" s="8">
        <f t="shared" si="0"/>
        <v>12978000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31244</v>
      </c>
      <c r="I12" s="8">
        <v>54000</v>
      </c>
      <c r="J12" s="8">
        <v>34557</v>
      </c>
      <c r="K12" s="8">
        <v>62000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318605</v>
      </c>
      <c r="I14" s="8">
        <v>2266000</v>
      </c>
      <c r="J14" s="8">
        <v>-364900</v>
      </c>
      <c r="K14" s="8">
        <v>2354000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239148</v>
      </c>
      <c r="I16" s="8">
        <v>881000</v>
      </c>
      <c r="J16" s="8">
        <v>239099</v>
      </c>
      <c r="K16" s="8">
        <v>602000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27000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36000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7000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-246000</v>
      </c>
      <c r="J21" s="8">
        <v>0</v>
      </c>
      <c r="K21" s="8">
        <v>409000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603479</v>
      </c>
      <c r="I26" s="8">
        <v>83000</v>
      </c>
      <c r="J26" s="8">
        <v>604279</v>
      </c>
      <c r="K26" s="8">
        <v>904000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603479</v>
      </c>
      <c r="I27" s="8">
        <f t="shared" si="1"/>
        <v>-120000</v>
      </c>
      <c r="J27" s="8">
        <f t="shared" si="1"/>
        <v>604279</v>
      </c>
      <c r="K27" s="8">
        <f t="shared" si="1"/>
        <v>1340000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4224578</v>
      </c>
      <c r="I29" s="8">
        <v>60191000</v>
      </c>
      <c r="J29" s="8">
        <v>3646115</v>
      </c>
      <c r="K29" s="8">
        <v>85955000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1613000</v>
      </c>
      <c r="J34" s="8">
        <v>0</v>
      </c>
      <c r="K34" s="8">
        <v>14280000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1613000</v>
      </c>
      <c r="J35" s="8">
        <f t="shared" si="2"/>
        <v>0</v>
      </c>
      <c r="K35" s="8">
        <f t="shared" si="2"/>
        <v>14280000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1330000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8619398</v>
      </c>
      <c r="I39" s="8">
        <v>0</v>
      </c>
      <c r="J39" s="8">
        <v>8419997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31611685</v>
      </c>
      <c r="I44" s="8">
        <f t="shared" si="3"/>
        <v>77545000</v>
      </c>
      <c r="J44" s="8">
        <f t="shared" si="3"/>
        <v>31017976</v>
      </c>
      <c r="K44" s="8">
        <f t="shared" si="3"/>
        <v>117571000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8" sqref="H8:H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I7" s="8">
        <v>14000</v>
      </c>
      <c r="J7" s="8">
        <v>0</v>
      </c>
      <c r="K7" s="8">
        <v>-2000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127333</v>
      </c>
      <c r="I8" s="8">
        <v>433000</v>
      </c>
      <c r="J8" s="8">
        <v>30000</v>
      </c>
      <c r="K8" s="8">
        <v>525000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891</v>
      </c>
      <c r="I9" s="8">
        <v>-30000</v>
      </c>
      <c r="J9" s="8">
        <v>180</v>
      </c>
      <c r="K9" s="8">
        <v>-3000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128224</v>
      </c>
      <c r="I10" s="8">
        <f t="shared" si="0"/>
        <v>417000</v>
      </c>
      <c r="J10" s="8">
        <f t="shared" si="0"/>
        <v>30180</v>
      </c>
      <c r="K10" s="8">
        <f t="shared" si="0"/>
        <v>520000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I12" s="8">
        <v>0</v>
      </c>
      <c r="J12" s="8">
        <v>0</v>
      </c>
      <c r="K12" s="8">
        <v>2000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I14" s="8">
        <v>0</v>
      </c>
      <c r="J14" s="8">
        <v>0</v>
      </c>
      <c r="K14" s="8">
        <v>1000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4598777</v>
      </c>
      <c r="I29" s="8">
        <v>1801000</v>
      </c>
      <c r="J29" s="8">
        <v>4259457</v>
      </c>
      <c r="K29" s="8">
        <v>2354000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4727001</v>
      </c>
      <c r="I44" s="8">
        <f t="shared" si="3"/>
        <v>2218000</v>
      </c>
      <c r="J44" s="8">
        <f t="shared" si="3"/>
        <v>4289637</v>
      </c>
      <c r="K44" s="8">
        <f t="shared" si="3"/>
        <v>2877000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M31" sqref="M3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H7" s="8">
        <v>6632126</v>
      </c>
      <c r="I7" s="8">
        <v>859000</v>
      </c>
      <c r="J7" s="8">
        <v>7941653</v>
      </c>
      <c r="K7" s="8">
        <v>892000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H9" s="8">
        <v>2759860</v>
      </c>
      <c r="I9" s="8">
        <v>340000</v>
      </c>
      <c r="J9" s="8">
        <v>3328559</v>
      </c>
      <c r="K9" s="8">
        <v>353000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9391986</v>
      </c>
      <c r="I10" s="8">
        <f t="shared" si="0"/>
        <v>1199000</v>
      </c>
      <c r="J10" s="8">
        <f t="shared" si="0"/>
        <v>11270212</v>
      </c>
      <c r="K10" s="8">
        <f t="shared" si="0"/>
        <v>1245000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150</v>
      </c>
      <c r="I12" s="8">
        <v>4000</v>
      </c>
      <c r="J12" s="8">
        <v>150</v>
      </c>
      <c r="K12" s="8">
        <v>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16776154</v>
      </c>
      <c r="I14" s="8">
        <v>5646000</v>
      </c>
      <c r="J14" s="8">
        <v>16776154</v>
      </c>
      <c r="K14" s="8">
        <v>3631000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1274607</v>
      </c>
      <c r="I16" s="8">
        <v>4738000</v>
      </c>
      <c r="J16" s="8">
        <v>1274607</v>
      </c>
      <c r="K16" s="8">
        <v>1859000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20000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164558</v>
      </c>
      <c r="I26" s="8">
        <v>118000</v>
      </c>
      <c r="J26" s="8">
        <v>164558</v>
      </c>
      <c r="K26" s="8">
        <v>160000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164558</v>
      </c>
      <c r="I27" s="8">
        <f t="shared" si="1"/>
        <v>118000</v>
      </c>
      <c r="J27" s="8">
        <f t="shared" si="1"/>
        <v>164558</v>
      </c>
      <c r="K27" s="8">
        <f t="shared" si="1"/>
        <v>180000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66511</v>
      </c>
      <c r="I29" s="8">
        <v>4000</v>
      </c>
      <c r="J29" s="8">
        <v>66511</v>
      </c>
      <c r="K29" s="8">
        <v>29000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13000</v>
      </c>
      <c r="J33" s="8">
        <v>0</v>
      </c>
      <c r="K33" s="8">
        <v>1113000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150000</v>
      </c>
      <c r="J34" s="8">
        <v>0</v>
      </c>
      <c r="K34" s="8">
        <v>335000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163000</v>
      </c>
      <c r="J35" s="8">
        <f t="shared" si="2"/>
        <v>0</v>
      </c>
      <c r="K35" s="8">
        <f t="shared" si="2"/>
        <v>1448000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3676319</v>
      </c>
      <c r="I39" s="8">
        <v>0</v>
      </c>
      <c r="J39" s="8">
        <v>4282285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31350285</v>
      </c>
      <c r="I44" s="8">
        <f t="shared" si="3"/>
        <v>11872000</v>
      </c>
      <c r="J44" s="8">
        <f t="shared" si="3"/>
        <v>33834477</v>
      </c>
      <c r="K44" s="8">
        <f t="shared" si="3"/>
        <v>8392000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67" sqref="E6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L32" sqref="L32:L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559</v>
      </c>
      <c r="D1" s="1"/>
    </row>
    <row r="2" spans="1:23" x14ac:dyDescent="0.25">
      <c r="A2" s="6" t="s">
        <v>79</v>
      </c>
      <c r="B2" s="9" t="str">
        <f>Revenue!B2</f>
        <v>LSU Health Sciences Center - New Orleans</v>
      </c>
      <c r="D2" s="1"/>
    </row>
    <row r="3" spans="1:23" x14ac:dyDescent="0.25">
      <c r="A3" s="6" t="s">
        <v>116</v>
      </c>
      <c r="B3" s="7">
        <f>Revenue!B3</f>
        <v>25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K62" sqref="K6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  <c r="C2" s="4"/>
    </row>
    <row r="3" spans="1:11" x14ac:dyDescent="0.25">
      <c r="A3" s="6" t="s">
        <v>116</v>
      </c>
      <c r="B3" s="7">
        <f>Revenue!B3</f>
        <v>25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25</v>
      </c>
      <c r="B7" s="1">
        <v>710</v>
      </c>
      <c r="C7" t="s">
        <v>80</v>
      </c>
      <c r="D7" s="1">
        <v>711</v>
      </c>
      <c r="E7" t="s">
        <v>81</v>
      </c>
      <c r="I7" s="8">
        <v>2312062</v>
      </c>
      <c r="J7" s="8">
        <v>0</v>
      </c>
      <c r="K7" s="8">
        <v>2242603</v>
      </c>
    </row>
    <row r="8" spans="1:11" x14ac:dyDescent="0.25">
      <c r="A8">
        <f>Revenue!B3</f>
        <v>25</v>
      </c>
      <c r="B8" s="1">
        <v>710</v>
      </c>
      <c r="C8" t="s">
        <v>80</v>
      </c>
      <c r="D8" s="1">
        <v>712</v>
      </c>
      <c r="E8" t="s">
        <v>82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25</v>
      </c>
      <c r="B9" s="1">
        <v>710</v>
      </c>
      <c r="C9" t="s">
        <v>80</v>
      </c>
      <c r="D9" s="1">
        <v>713</v>
      </c>
      <c r="E9" t="s">
        <v>83</v>
      </c>
      <c r="I9" s="8">
        <v>926204</v>
      </c>
      <c r="J9" s="8">
        <v>0</v>
      </c>
      <c r="K9" s="8">
        <v>867195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3238266</v>
      </c>
      <c r="J10" s="8">
        <f t="shared" si="0"/>
        <v>0</v>
      </c>
      <c r="K10" s="8">
        <f t="shared" si="0"/>
        <v>3109798</v>
      </c>
    </row>
    <row r="12" spans="1:11" x14ac:dyDescent="0.25">
      <c r="A12">
        <f>Revenue!B3</f>
        <v>25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25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I14" s="8">
        <v>1142501</v>
      </c>
      <c r="J14" s="8">
        <v>0</v>
      </c>
      <c r="K14" s="8">
        <v>726161</v>
      </c>
    </row>
    <row r="16" spans="1:11" x14ac:dyDescent="0.25">
      <c r="A16">
        <f>Revenue!B3</f>
        <v>25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I16" s="8">
        <v>4961358</v>
      </c>
      <c r="J16" s="8">
        <v>0</v>
      </c>
      <c r="K16" s="8">
        <v>7869237</v>
      </c>
    </row>
    <row r="18" spans="1:11" x14ac:dyDescent="0.25">
      <c r="A18">
        <f>Revenue!B3</f>
        <v>25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25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25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25</v>
      </c>
      <c r="B21" s="1">
        <v>750</v>
      </c>
      <c r="C21" t="s">
        <v>87</v>
      </c>
      <c r="D21" s="1">
        <v>754</v>
      </c>
      <c r="E21" t="s">
        <v>91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25</v>
      </c>
      <c r="B22" s="1">
        <v>750</v>
      </c>
      <c r="C22" t="s">
        <v>87</v>
      </c>
      <c r="D22" s="1">
        <v>755</v>
      </c>
      <c r="E22" t="s">
        <v>92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25</v>
      </c>
      <c r="B23" s="1">
        <v>750</v>
      </c>
      <c r="C23" t="s">
        <v>87</v>
      </c>
      <c r="D23" s="1">
        <v>756</v>
      </c>
      <c r="E23" t="s">
        <v>93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25</v>
      </c>
      <c r="B24" s="1">
        <v>750</v>
      </c>
      <c r="C24" t="s">
        <v>87</v>
      </c>
      <c r="D24" s="1">
        <v>757</v>
      </c>
      <c r="E24" t="s">
        <v>128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25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25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I26" s="8">
        <v>35866</v>
      </c>
      <c r="J26" s="8">
        <v>0</v>
      </c>
      <c r="K26" s="8">
        <v>10500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35866</v>
      </c>
      <c r="J27" s="8">
        <f t="shared" si="1"/>
        <v>0</v>
      </c>
      <c r="K27" s="8">
        <f t="shared" si="1"/>
        <v>10500</v>
      </c>
    </row>
    <row r="29" spans="1:11" x14ac:dyDescent="0.25">
      <c r="A29">
        <f>Revenue!B3</f>
        <v>25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I29" s="8">
        <v>839460</v>
      </c>
      <c r="J29" s="8">
        <v>0</v>
      </c>
      <c r="K29" s="8">
        <v>517755</v>
      </c>
    </row>
    <row r="31" spans="1:11" x14ac:dyDescent="0.25">
      <c r="A31">
        <f>Revenue!B3</f>
        <v>25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25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25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27113</v>
      </c>
      <c r="J33" s="8">
        <v>0</v>
      </c>
      <c r="K33" s="8">
        <v>0</v>
      </c>
    </row>
    <row r="34" spans="1:11" x14ac:dyDescent="0.25">
      <c r="A34">
        <f>Revenue!B3</f>
        <v>25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54632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81745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25</v>
      </c>
      <c r="B37" s="1">
        <v>780</v>
      </c>
      <c r="C37" t="s">
        <v>101</v>
      </c>
      <c r="D37" s="1">
        <v>781</v>
      </c>
      <c r="E37" t="s">
        <v>101</v>
      </c>
      <c r="H37" s="8">
        <v>0</v>
      </c>
      <c r="I37" s="8">
        <v>744729</v>
      </c>
      <c r="J37" s="8">
        <v>0</v>
      </c>
      <c r="K37" s="8">
        <v>125337</v>
      </c>
    </row>
    <row r="39" spans="1:11" x14ac:dyDescent="0.25">
      <c r="A39">
        <f>Revenue!B3</f>
        <v>25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1" spans="1:11" x14ac:dyDescent="0.25">
      <c r="A41">
        <f>Revenue!B3</f>
        <v>25</v>
      </c>
      <c r="B41" s="1">
        <v>900</v>
      </c>
      <c r="C41" t="s">
        <v>114</v>
      </c>
      <c r="D41" s="1">
        <v>901</v>
      </c>
      <c r="E41" t="s">
        <v>114</v>
      </c>
      <c r="H41" s="8">
        <v>0</v>
      </c>
      <c r="I41" s="8">
        <v>0</v>
      </c>
      <c r="J41" s="8">
        <v>0</v>
      </c>
      <c r="K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11043925</v>
      </c>
      <c r="J44" s="8">
        <f t="shared" si="3"/>
        <v>0</v>
      </c>
      <c r="K44" s="8">
        <f t="shared" si="3"/>
        <v>12358788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LSU Health Sciences Center - New Orleans</v>
      </c>
      <c r="F1" s="391"/>
    </row>
    <row r="2" spans="1:6" ht="24" customHeight="1" x14ac:dyDescent="0.7">
      <c r="A2" s="371" t="s">
        <v>298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299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A101" sqref="A10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LSU Health Sciences Center - New Orleans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448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529</v>
      </c>
      <c r="C5" s="323" t="s">
        <v>529</v>
      </c>
      <c r="D5" s="542" t="s">
        <v>562</v>
      </c>
      <c r="E5" s="323" t="s">
        <v>561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0</v>
      </c>
      <c r="C8" s="331">
        <f>Revenue!H34</f>
        <v>95227208</v>
      </c>
      <c r="D8" s="331">
        <f>Revenue!J34</f>
        <v>98769617</v>
      </c>
      <c r="E8" s="331">
        <f t="shared" ref="E8:E33" si="0">D8-C8</f>
        <v>3542409</v>
      </c>
      <c r="F8" s="332">
        <f t="shared" ref="F8:F33" si="1">IF(ISBLANK(E8),"  ",IF(C8&gt;0,E8/C8,IF(E8&gt;0,1,0)))</f>
        <v>3.719954700341524E-2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6" t="s">
        <v>144</v>
      </c>
      <c r="B10" s="517">
        <f>SUM(B11:B33)</f>
        <v>0</v>
      </c>
      <c r="C10" s="517">
        <f>SUM(C11:C33)</f>
        <v>4082865</v>
      </c>
      <c r="D10" s="517">
        <f>SUM(D11:D33)</f>
        <v>3997450</v>
      </c>
      <c r="E10" s="517">
        <f t="shared" si="0"/>
        <v>-85415</v>
      </c>
      <c r="F10" s="518">
        <f t="shared" si="1"/>
        <v>-2.0920358620723438E-2</v>
      </c>
    </row>
    <row r="11" spans="1:6" s="402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12" t="s">
        <v>146</v>
      </c>
      <c r="B12" s="514">
        <f>Revenue!F40</f>
        <v>0</v>
      </c>
      <c r="C12" s="514">
        <f>Revenue!H40</f>
        <v>4082865</v>
      </c>
      <c r="D12" s="514">
        <f>Revenue!J40</f>
        <v>3997450</v>
      </c>
      <c r="E12" s="515">
        <f t="shared" si="0"/>
        <v>-85415</v>
      </c>
      <c r="F12" s="401">
        <f t="shared" si="1"/>
        <v>-2.0920358620723438E-2</v>
      </c>
    </row>
    <row r="13" spans="1:6" s="402" customFormat="1" ht="15" customHeight="1" x14ac:dyDescent="0.25">
      <c r="A13" s="512" t="s">
        <v>147</v>
      </c>
      <c r="B13" s="514">
        <f>Revenue!F41</f>
        <v>0</v>
      </c>
      <c r="C13" s="514">
        <f>Revenue!H41</f>
        <v>0</v>
      </c>
      <c r="D13" s="514">
        <f>Revenue!J41</f>
        <v>0</v>
      </c>
      <c r="E13" s="515">
        <f t="shared" si="0"/>
        <v>0</v>
      </c>
      <c r="F13" s="401">
        <f t="shared" si="1"/>
        <v>0</v>
      </c>
    </row>
    <row r="14" spans="1:6" s="402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12" t="s">
        <v>533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12" t="s">
        <v>469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13" t="s">
        <v>471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13" t="s">
        <v>381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13" t="s">
        <v>470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13" t="s">
        <v>382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13" t="s">
        <v>415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13" t="s">
        <v>463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13" t="s">
        <v>461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13" t="s">
        <v>460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13" t="s">
        <v>464</v>
      </c>
      <c r="B29" s="514">
        <f>Revenue!F57</f>
        <v>0</v>
      </c>
      <c r="C29" s="514">
        <f>Revenue!H57</f>
        <v>0</v>
      </c>
      <c r="D29" s="514">
        <f>Revenue!J57</f>
        <v>0</v>
      </c>
      <c r="E29" s="515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13" t="s">
        <v>462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13" t="s">
        <v>543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13" t="s">
        <v>544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1">
        <f t="shared" si="1"/>
        <v>0</v>
      </c>
    </row>
    <row r="33" spans="1:12" s="402" customFormat="1" ht="15" customHeight="1" x14ac:dyDescent="0.25">
      <c r="A33" s="513" t="s">
        <v>545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1">
        <f t="shared" si="1"/>
        <v>0</v>
      </c>
    </row>
    <row r="34" spans="1:12" ht="15" customHeight="1" x14ac:dyDescent="0.25">
      <c r="A34" s="337" t="s">
        <v>156</v>
      </c>
      <c r="B34" s="335"/>
      <c r="C34" s="335"/>
      <c r="D34" s="335"/>
      <c r="E34" s="335"/>
      <c r="F34" s="328"/>
    </row>
    <row r="35" spans="1:12" ht="15" customHeight="1" x14ac:dyDescent="0.25">
      <c r="A35" s="334" t="s">
        <v>257</v>
      </c>
      <c r="B35" s="331">
        <f>Revenue!F94+Revenue!F95</f>
        <v>0</v>
      </c>
      <c r="C35" s="331">
        <f>Revenue!H94+Revenue!H95</f>
        <v>0</v>
      </c>
      <c r="D35" s="331">
        <f>Revenue!J94+Revenue!J95</f>
        <v>0</v>
      </c>
      <c r="E35" s="331">
        <f>D35-C35</f>
        <v>0</v>
      </c>
      <c r="F35" s="332">
        <f>IF(ISBLANK(E35),"  ",IF(C35&gt;0,E35/C35,IF(E35&gt;0,1,0)))</f>
        <v>0</v>
      </c>
    </row>
    <row r="36" spans="1:12" ht="15" customHeight="1" x14ac:dyDescent="0.25">
      <c r="A36" s="338" t="s">
        <v>157</v>
      </c>
      <c r="B36" s="335"/>
      <c r="C36" s="335"/>
      <c r="D36" s="335"/>
      <c r="E36" s="335"/>
      <c r="F36" s="328"/>
    </row>
    <row r="37" spans="1:12" ht="15" customHeight="1" x14ac:dyDescent="0.25">
      <c r="A37" s="334" t="s">
        <v>257</v>
      </c>
      <c r="B37" s="327">
        <f>Revenue!F96</f>
        <v>0</v>
      </c>
      <c r="C37" s="327">
        <f>Revenue!H96</f>
        <v>0</v>
      </c>
      <c r="D37" s="327">
        <f>Revenue!J96</f>
        <v>0</v>
      </c>
      <c r="E37" s="331">
        <f>D37-C37</f>
        <v>0</v>
      </c>
      <c r="F37" s="332">
        <f>IF(ISBLANK(E37),"  ",IF(C37&gt;0,E37/C37,IF(E37&gt;0,1,0)))</f>
        <v>0</v>
      </c>
    </row>
    <row r="38" spans="1:12" ht="15" customHeight="1" x14ac:dyDescent="0.25">
      <c r="A38" s="336"/>
      <c r="B38" s="335"/>
      <c r="C38" s="335"/>
      <c r="D38" s="335"/>
      <c r="E38" s="333"/>
      <c r="F38" s="332" t="str">
        <f>IF(ISBLANK(E38),"  ",IF(C38&gt;0,E38/C38,IF(E38&gt;0,1,0)))</f>
        <v xml:space="preserve">  </v>
      </c>
    </row>
    <row r="39" spans="1:12" s="3" customFormat="1" ht="15" customHeight="1" x14ac:dyDescent="0.25">
      <c r="A39" s="339" t="s">
        <v>158</v>
      </c>
      <c r="B39" s="340">
        <f>B38+B37+B35+B10+B9+B8</f>
        <v>0</v>
      </c>
      <c r="C39" s="340">
        <f>C38+C37+C35+C10+C9+C8</f>
        <v>99310073</v>
      </c>
      <c r="D39" s="340">
        <f>D38+D37+D35+D10+D9+D8</f>
        <v>102767067</v>
      </c>
      <c r="E39" s="340">
        <f>D39-C39</f>
        <v>3456994</v>
      </c>
      <c r="F39" s="341">
        <f>IF(ISBLANK(E39),"  ",IF(C39&gt;0,E39/C39,IF(E39&gt;0,1,0)))</f>
        <v>3.4810104308351478E-2</v>
      </c>
    </row>
    <row r="40" spans="1:12" ht="15" customHeight="1" x14ac:dyDescent="0.25">
      <c r="A40" s="337" t="s">
        <v>379</v>
      </c>
      <c r="B40" s="335"/>
      <c r="C40" s="335"/>
      <c r="D40" s="335"/>
      <c r="E40" s="335"/>
      <c r="F40" s="328"/>
    </row>
    <row r="41" spans="1:12" ht="15" customHeight="1" x14ac:dyDescent="0.25">
      <c r="A41" s="342" t="s">
        <v>373</v>
      </c>
      <c r="B41" s="331">
        <f>Revenue!F101</f>
        <v>0</v>
      </c>
      <c r="C41" s="331">
        <f>Revenue!H101</f>
        <v>0</v>
      </c>
      <c r="D41" s="331">
        <f>Revenue!J101</f>
        <v>0</v>
      </c>
      <c r="E41" s="331">
        <f t="shared" ref="E41:E46" si="2">D41-C41</f>
        <v>0</v>
      </c>
      <c r="F41" s="332">
        <f t="shared" ref="F41:F46" si="3">IF(ISBLANK(E41),"  ",IF(C41&gt;0,E41/C41,IF(E41&gt;0,1,0)))</f>
        <v>0</v>
      </c>
    </row>
    <row r="42" spans="1:12" ht="15" customHeight="1" x14ac:dyDescent="0.25">
      <c r="A42" s="343" t="s">
        <v>374</v>
      </c>
      <c r="B42" s="331">
        <f>Revenue!F102</f>
        <v>0</v>
      </c>
      <c r="C42" s="331">
        <f>Revenue!H102</f>
        <v>0</v>
      </c>
      <c r="D42" s="331">
        <f>Revenue!J102</f>
        <v>0</v>
      </c>
      <c r="E42" s="333">
        <f t="shared" si="2"/>
        <v>0</v>
      </c>
      <c r="F42" s="332">
        <f t="shared" si="3"/>
        <v>0</v>
      </c>
    </row>
    <row r="43" spans="1:12" ht="15" customHeight="1" x14ac:dyDescent="0.25">
      <c r="A43" s="343" t="s">
        <v>375</v>
      </c>
      <c r="B43" s="331">
        <f>Revenue!F103</f>
        <v>0</v>
      </c>
      <c r="C43" s="331">
        <f>Revenue!H103</f>
        <v>0</v>
      </c>
      <c r="D43" s="331">
        <f>Revenue!J103</f>
        <v>0</v>
      </c>
      <c r="E43" s="333">
        <f t="shared" si="2"/>
        <v>0</v>
      </c>
      <c r="F43" s="332">
        <f t="shared" si="3"/>
        <v>0</v>
      </c>
    </row>
    <row r="44" spans="1:12" ht="15" customHeight="1" x14ac:dyDescent="0.25">
      <c r="A44" s="343" t="s">
        <v>376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3">
        <f t="shared" si="2"/>
        <v>0</v>
      </c>
      <c r="F44" s="332">
        <f t="shared" si="3"/>
        <v>0</v>
      </c>
    </row>
    <row r="45" spans="1:12" ht="15" customHeight="1" x14ac:dyDescent="0.25">
      <c r="A45" s="344" t="s">
        <v>377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12" s="3" customFormat="1" ht="15" customHeight="1" x14ac:dyDescent="0.25">
      <c r="A46" s="337" t="s">
        <v>378</v>
      </c>
      <c r="B46" s="345">
        <f>SUM(B41:B45)</f>
        <v>0</v>
      </c>
      <c r="C46" s="345">
        <f>SUM(C41:C45)</f>
        <v>0</v>
      </c>
      <c r="D46" s="345">
        <f>SUM(D41:D45)</f>
        <v>0</v>
      </c>
      <c r="E46" s="345">
        <f t="shared" si="2"/>
        <v>0</v>
      </c>
      <c r="F46" s="341">
        <f t="shared" si="3"/>
        <v>0</v>
      </c>
      <c r="L46" s="3" t="s">
        <v>117</v>
      </c>
    </row>
    <row r="47" spans="1:12" ht="15" customHeight="1" x14ac:dyDescent="0.25">
      <c r="A47" s="336" t="s">
        <v>117</v>
      </c>
      <c r="B47" s="335"/>
      <c r="C47" s="335"/>
      <c r="D47" s="335"/>
      <c r="E47" s="335"/>
      <c r="F47" s="328"/>
    </row>
    <row r="48" spans="1:12" s="3" customFormat="1" ht="15" customHeight="1" x14ac:dyDescent="0.25">
      <c r="A48" s="346" t="s">
        <v>73</v>
      </c>
      <c r="B48" s="347">
        <f>Revenue!F92-Revenue!F90</f>
        <v>0</v>
      </c>
      <c r="C48" s="347">
        <f>Revenue!H92-Revenue!H90</f>
        <v>0</v>
      </c>
      <c r="D48" s="347">
        <f>Revenue!J92-Revenue!J90</f>
        <v>0</v>
      </c>
      <c r="E48" s="347">
        <f>D48-C48</f>
        <v>0</v>
      </c>
      <c r="F48" s="341">
        <f>IF(ISBLANK(E48),"  ",IF(C48&gt;0,E48/C48,IF(E48&gt;0,1,0)))</f>
        <v>0</v>
      </c>
    </row>
    <row r="49" spans="1:6" ht="15" customHeight="1" x14ac:dyDescent="0.25">
      <c r="A49" s="336" t="s">
        <v>117</v>
      </c>
      <c r="B49" s="335"/>
      <c r="C49" s="335"/>
      <c r="D49" s="335"/>
      <c r="E49" s="335"/>
      <c r="F49" s="328"/>
    </row>
    <row r="50" spans="1:6" s="3" customFormat="1" ht="15" customHeight="1" x14ac:dyDescent="0.25">
      <c r="A50" s="346" t="s">
        <v>414</v>
      </c>
      <c r="B50" s="347">
        <f>Revenue!F108</f>
        <v>0</v>
      </c>
      <c r="C50" s="347">
        <f>Revenue!H108</f>
        <v>0</v>
      </c>
      <c r="D50" s="347">
        <f>Revenue!J108</f>
        <v>0</v>
      </c>
      <c r="E50" s="347">
        <f>D50-C50</f>
        <v>0</v>
      </c>
      <c r="F50" s="341">
        <f>IF(ISBLANK(E50),"  ",IF(C50&gt;0,E50/C50,IF(E50&gt;0,1,0)))</f>
        <v>0</v>
      </c>
    </row>
    <row r="51" spans="1:6" ht="15" customHeight="1" x14ac:dyDescent="0.25">
      <c r="A51" s="336" t="s">
        <v>117</v>
      </c>
      <c r="B51" s="335"/>
      <c r="C51" s="335"/>
      <c r="D51" s="335"/>
      <c r="E51" s="335"/>
      <c r="F51" s="328"/>
    </row>
    <row r="52" spans="1:6" s="3" customFormat="1" ht="15" customHeight="1" x14ac:dyDescent="0.25">
      <c r="A52" s="337" t="s">
        <v>159</v>
      </c>
      <c r="B52" s="345">
        <f>Revenue!F7+Revenue!F20+Revenue!F24+Revenue!F32+Revenue!F76</f>
        <v>0</v>
      </c>
      <c r="C52" s="345">
        <f>Revenue!H7+Revenue!H20+Revenue!H24+Revenue!H32+Revenue!H76</f>
        <v>67736379</v>
      </c>
      <c r="D52" s="345">
        <f>Revenue!J7+Revenue!J20+Revenue!J24+Revenue!J32+Revenue!J76</f>
        <v>67903888</v>
      </c>
      <c r="E52" s="345">
        <f>D52-C52</f>
        <v>167509</v>
      </c>
      <c r="F52" s="341">
        <f>IF(ISBLANK(E52),"  ",IF(C52&gt;0,E52/C52,IF(E52&gt;0,1,0)))</f>
        <v>2.47295474710864E-3</v>
      </c>
    </row>
    <row r="53" spans="1:6" ht="15" customHeight="1" x14ac:dyDescent="0.25">
      <c r="A53" s="336" t="s">
        <v>117</v>
      </c>
      <c r="B53" s="335"/>
      <c r="C53" s="335"/>
      <c r="D53" s="335"/>
      <c r="E53" s="335"/>
      <c r="F53" s="328"/>
    </row>
    <row r="54" spans="1:6" s="3" customFormat="1" ht="15" customHeight="1" x14ac:dyDescent="0.25">
      <c r="A54" s="348" t="s">
        <v>160</v>
      </c>
      <c r="B54" s="349">
        <f>Revenue!F68</f>
        <v>0</v>
      </c>
      <c r="C54" s="349">
        <f>Revenue!H68</f>
        <v>0</v>
      </c>
      <c r="D54" s="349">
        <f>Revenue!J68</f>
        <v>0</v>
      </c>
      <c r="E54" s="349">
        <f>D54-C54</f>
        <v>0</v>
      </c>
      <c r="F54" s="341">
        <f>IF(ISBLANK(E54),"  ",IF(C54&gt;0,E54/C54,IF(E54&gt;0,1,0)))</f>
        <v>0</v>
      </c>
    </row>
    <row r="55" spans="1:6" ht="15" customHeight="1" x14ac:dyDescent="0.25">
      <c r="A55" s="337"/>
      <c r="B55" s="327"/>
      <c r="C55" s="327"/>
      <c r="D55" s="327"/>
      <c r="E55" s="327"/>
      <c r="F55" s="350"/>
    </row>
    <row r="56" spans="1:6" s="3" customFormat="1" ht="15" customHeight="1" x14ac:dyDescent="0.25">
      <c r="A56" s="337" t="s">
        <v>32</v>
      </c>
      <c r="B56" s="345">
        <f>Revenue!F35</f>
        <v>0</v>
      </c>
      <c r="C56" s="345">
        <f>Revenue!H35</f>
        <v>0</v>
      </c>
      <c r="D56" s="345">
        <f>Revenue!J35</f>
        <v>0</v>
      </c>
      <c r="E56" s="349">
        <f>D56-C56</f>
        <v>0</v>
      </c>
      <c r="F56" s="341">
        <f>IF(ISBLANK(E56),"  ",IF(C56&gt;0,E56/C56,IF(E56&gt;0,1,0)))</f>
        <v>0</v>
      </c>
    </row>
    <row r="57" spans="1:6" ht="15" customHeight="1" x14ac:dyDescent="0.25">
      <c r="A57" s="336"/>
      <c r="B57" s="335"/>
      <c r="C57" s="335"/>
      <c r="D57" s="335"/>
      <c r="E57" s="335"/>
      <c r="F57" s="328"/>
    </row>
    <row r="58" spans="1:6" s="3" customFormat="1" ht="15" customHeight="1" x14ac:dyDescent="0.25">
      <c r="A58" s="351" t="s">
        <v>161</v>
      </c>
      <c r="B58" s="345">
        <f>B56+B54+B52+B50+B48+B39-B46</f>
        <v>0</v>
      </c>
      <c r="C58" s="345">
        <f>C56+C54+C52+C50+C48+C39-C46</f>
        <v>167046452</v>
      </c>
      <c r="D58" s="345">
        <f>D56+D54+D52+D50+D48+D39-D46</f>
        <v>170670955</v>
      </c>
      <c r="E58" s="345">
        <f>D58-C58</f>
        <v>3624503</v>
      </c>
      <c r="F58" s="341">
        <f>IF(ISBLANK(E58),"  ",IF(C58&gt;0,E58/C58,IF(E58&gt;0,1,0)))</f>
        <v>2.1697575474395589E-2</v>
      </c>
    </row>
    <row r="59" spans="1:6" ht="15" customHeight="1" x14ac:dyDescent="0.25">
      <c r="A59" s="352"/>
      <c r="B59" s="335"/>
      <c r="C59" s="335"/>
      <c r="D59" s="335"/>
      <c r="E59" s="335"/>
      <c r="F59" s="328" t="s">
        <v>117</v>
      </c>
    </row>
    <row r="60" spans="1:6" ht="15" customHeight="1" x14ac:dyDescent="0.25">
      <c r="A60" s="353"/>
      <c r="B60" s="327"/>
      <c r="C60" s="327"/>
      <c r="D60" s="327"/>
      <c r="E60" s="327"/>
      <c r="F60" s="329" t="s">
        <v>117</v>
      </c>
    </row>
    <row r="61" spans="1:6" ht="15" customHeight="1" x14ac:dyDescent="0.25">
      <c r="A61" s="351" t="s">
        <v>162</v>
      </c>
      <c r="B61" s="327"/>
      <c r="C61" s="327"/>
      <c r="D61" s="327"/>
      <c r="E61" s="327"/>
      <c r="F61" s="329"/>
    </row>
    <row r="62" spans="1:6" ht="15" customHeight="1" x14ac:dyDescent="0.25">
      <c r="A62" s="334" t="s">
        <v>163</v>
      </c>
      <c r="B62" s="327">
        <f>Instruction!F44</f>
        <v>0</v>
      </c>
      <c r="C62" s="327">
        <f>Instruction!H44</f>
        <v>72448970</v>
      </c>
      <c r="D62" s="327">
        <f>Instruction!J44</f>
        <v>73514633</v>
      </c>
      <c r="E62" s="327">
        <f t="shared" ref="E62:E75" si="4">D62-C62</f>
        <v>1065663</v>
      </c>
      <c r="F62" s="332">
        <f t="shared" ref="F62:F75" si="5">IF(ISBLANK(E62),"  ",IF(C62&gt;0,E62/C62,IF(E62&gt;0,1,0)))</f>
        <v>1.4709153215014651E-2</v>
      </c>
    </row>
    <row r="63" spans="1:6" ht="15" customHeight="1" x14ac:dyDescent="0.25">
      <c r="A63" s="336" t="s">
        <v>164</v>
      </c>
      <c r="B63" s="335">
        <f>Research!F44</f>
        <v>0</v>
      </c>
      <c r="C63" s="335">
        <f>Research!H44</f>
        <v>6740913</v>
      </c>
      <c r="D63" s="335">
        <f>Research!J44</f>
        <v>8905306</v>
      </c>
      <c r="E63" s="335">
        <f t="shared" si="4"/>
        <v>2164393</v>
      </c>
      <c r="F63" s="332">
        <f t="shared" si="5"/>
        <v>0.3210830639707114</v>
      </c>
    </row>
    <row r="64" spans="1:6" ht="15" customHeight="1" x14ac:dyDescent="0.25">
      <c r="A64" s="336" t="s">
        <v>165</v>
      </c>
      <c r="B64" s="335">
        <f>'Public Service'!F44</f>
        <v>0</v>
      </c>
      <c r="C64" s="335">
        <f>'Public Service'!H44</f>
        <v>1040301</v>
      </c>
      <c r="D64" s="335">
        <f>'Public Service'!J44</f>
        <v>1094830</v>
      </c>
      <c r="E64" s="335">
        <f t="shared" si="4"/>
        <v>54529</v>
      </c>
      <c r="F64" s="332">
        <f t="shared" si="5"/>
        <v>5.2416560207093905E-2</v>
      </c>
    </row>
    <row r="65" spans="1:6" ht="15" customHeight="1" x14ac:dyDescent="0.25">
      <c r="A65" s="336" t="s">
        <v>166</v>
      </c>
      <c r="B65" s="335">
        <f>'Academic Supp'!F44</f>
        <v>0</v>
      </c>
      <c r="C65" s="335">
        <f>'Academic Supp'!H44</f>
        <v>15552577</v>
      </c>
      <c r="D65" s="335">
        <f>'Academic Supp'!J44</f>
        <v>15071593</v>
      </c>
      <c r="E65" s="335">
        <f t="shared" si="4"/>
        <v>-480984</v>
      </c>
      <c r="F65" s="332">
        <f t="shared" si="5"/>
        <v>-3.0926321727904001E-2</v>
      </c>
    </row>
    <row r="66" spans="1:6" ht="15" customHeight="1" x14ac:dyDescent="0.25">
      <c r="A66" s="336" t="s">
        <v>167</v>
      </c>
      <c r="B66" s="335">
        <f>'Student Services'!F44</f>
        <v>0</v>
      </c>
      <c r="C66" s="335">
        <f>'Student Services'!H44</f>
        <v>3406300</v>
      </c>
      <c r="D66" s="335">
        <f>'Student Services'!J44</f>
        <v>2942503</v>
      </c>
      <c r="E66" s="335">
        <f t="shared" si="4"/>
        <v>-463797</v>
      </c>
      <c r="F66" s="332">
        <f t="shared" si="5"/>
        <v>-0.13615858849778351</v>
      </c>
    </row>
    <row r="67" spans="1:6" ht="15" customHeight="1" x14ac:dyDescent="0.25">
      <c r="A67" s="336" t="s">
        <v>168</v>
      </c>
      <c r="B67" s="335">
        <f>'Institutional Supp'!F44</f>
        <v>0</v>
      </c>
      <c r="C67" s="335">
        <f>'Institutional Supp'!H44</f>
        <v>31611685</v>
      </c>
      <c r="D67" s="335">
        <f>'Institutional Supp'!J44</f>
        <v>31017976</v>
      </c>
      <c r="E67" s="335">
        <f t="shared" si="4"/>
        <v>-593709</v>
      </c>
      <c r="F67" s="332">
        <f t="shared" si="5"/>
        <v>-1.8781314567698621E-2</v>
      </c>
    </row>
    <row r="68" spans="1:6" ht="15" customHeight="1" x14ac:dyDescent="0.25">
      <c r="A68" s="336" t="s">
        <v>169</v>
      </c>
      <c r="B68" s="335">
        <f>Scholarships!F44</f>
        <v>0</v>
      </c>
      <c r="C68" s="335">
        <f>Scholarships!H44</f>
        <v>4727001</v>
      </c>
      <c r="D68" s="335">
        <f>Scholarships!J44</f>
        <v>4289637</v>
      </c>
      <c r="E68" s="335">
        <f t="shared" si="4"/>
        <v>-437364</v>
      </c>
      <c r="F68" s="332">
        <f t="shared" si="5"/>
        <v>-9.2524626078987496E-2</v>
      </c>
    </row>
    <row r="69" spans="1:6" ht="15" customHeight="1" x14ac:dyDescent="0.25">
      <c r="A69" s="336" t="s">
        <v>170</v>
      </c>
      <c r="B69" s="335">
        <f>'OP&amp;M'!F44</f>
        <v>0</v>
      </c>
      <c r="C69" s="335">
        <f>'OP&amp;M'!H44</f>
        <v>31350285</v>
      </c>
      <c r="D69" s="335">
        <f>'OP&amp;M'!J44</f>
        <v>33834477</v>
      </c>
      <c r="E69" s="335">
        <f t="shared" si="4"/>
        <v>2484192</v>
      </c>
      <c r="F69" s="332">
        <f t="shared" si="5"/>
        <v>7.9239853800372156E-2</v>
      </c>
    </row>
    <row r="70" spans="1:6" s="3" customFormat="1" ht="15" customHeight="1" x14ac:dyDescent="0.25">
      <c r="A70" s="354" t="s">
        <v>171</v>
      </c>
      <c r="B70" s="340">
        <f>SUM(B62:B69)</f>
        <v>0</v>
      </c>
      <c r="C70" s="340">
        <f>SUM(C62:C69)</f>
        <v>166878032</v>
      </c>
      <c r="D70" s="340">
        <f>SUM(D62:D69)</f>
        <v>170670955</v>
      </c>
      <c r="E70" s="340">
        <f t="shared" si="4"/>
        <v>3792923</v>
      </c>
      <c r="F70" s="341">
        <f t="shared" si="5"/>
        <v>2.2728713627207683E-2</v>
      </c>
    </row>
    <row r="71" spans="1:6" ht="15" customHeight="1" x14ac:dyDescent="0.25">
      <c r="A71" s="336" t="s">
        <v>172</v>
      </c>
      <c r="B71" s="335">
        <f>Hospitals!F44</f>
        <v>0</v>
      </c>
      <c r="C71" s="335">
        <f>Hospitals!H44</f>
        <v>0</v>
      </c>
      <c r="D71" s="335">
        <f>Hospitals!J44</f>
        <v>0</v>
      </c>
      <c r="E71" s="335">
        <f t="shared" si="4"/>
        <v>0</v>
      </c>
      <c r="F71" s="332">
        <f t="shared" si="5"/>
        <v>0</v>
      </c>
    </row>
    <row r="72" spans="1:6" ht="15" customHeight="1" x14ac:dyDescent="0.25">
      <c r="A72" s="336" t="s">
        <v>173</v>
      </c>
      <c r="B72" s="335">
        <f>Transfers!F44</f>
        <v>0</v>
      </c>
      <c r="C72" s="335">
        <f>Transfers!H44</f>
        <v>0</v>
      </c>
      <c r="D72" s="335">
        <f>Transfers!J44</f>
        <v>0</v>
      </c>
      <c r="E72" s="335">
        <f t="shared" si="4"/>
        <v>0</v>
      </c>
      <c r="F72" s="332">
        <f t="shared" si="5"/>
        <v>0</v>
      </c>
    </row>
    <row r="73" spans="1:6" ht="15" customHeight="1" x14ac:dyDescent="0.25">
      <c r="A73" s="336" t="s">
        <v>174</v>
      </c>
      <c r="B73" s="335">
        <f>Athletics!U21+Athletics!U23-Athletics!AA40</f>
        <v>0</v>
      </c>
      <c r="C73" s="335">
        <f>Athletics!V21+Athletics!V23-Athletics!AB40</f>
        <v>0</v>
      </c>
      <c r="D73" s="335">
        <f>Athletics!W21+Athletics!W23-Athletics!AC40</f>
        <v>0</v>
      </c>
      <c r="E73" s="335">
        <f t="shared" si="4"/>
        <v>0</v>
      </c>
      <c r="F73" s="332">
        <f t="shared" si="5"/>
        <v>0</v>
      </c>
    </row>
    <row r="74" spans="1:6" ht="15" customHeight="1" x14ac:dyDescent="0.25">
      <c r="A74" s="336" t="s">
        <v>175</v>
      </c>
      <c r="B74" s="335">
        <f>Other!F44</f>
        <v>0</v>
      </c>
      <c r="C74" s="335">
        <f>Other!H44</f>
        <v>0</v>
      </c>
      <c r="D74" s="335">
        <f>Other!J44</f>
        <v>0</v>
      </c>
      <c r="E74" s="335">
        <f t="shared" si="4"/>
        <v>0</v>
      </c>
      <c r="F74" s="332">
        <f t="shared" si="5"/>
        <v>0</v>
      </c>
    </row>
    <row r="75" spans="1:6" s="3" customFormat="1" ht="15" customHeight="1" x14ac:dyDescent="0.25">
      <c r="A75" s="355" t="s">
        <v>176</v>
      </c>
      <c r="B75" s="356">
        <f>B74+B73+B72+B71+B70</f>
        <v>0</v>
      </c>
      <c r="C75" s="356">
        <f>C74+C73+C72+C71+C70</f>
        <v>166878032</v>
      </c>
      <c r="D75" s="356">
        <f>D74+D73+D72+D71+D70</f>
        <v>170670955</v>
      </c>
      <c r="E75" s="356">
        <f t="shared" si="4"/>
        <v>3792923</v>
      </c>
      <c r="F75" s="341">
        <f t="shared" si="5"/>
        <v>2.2728713627207683E-2</v>
      </c>
    </row>
    <row r="76" spans="1:6" ht="15" customHeight="1" x14ac:dyDescent="0.25">
      <c r="A76" s="353"/>
      <c r="B76" s="327"/>
      <c r="C76" s="327"/>
      <c r="D76" s="327"/>
      <c r="E76" s="327"/>
      <c r="F76" s="329"/>
    </row>
    <row r="77" spans="1:6" ht="15" customHeight="1" x14ac:dyDescent="0.25">
      <c r="A77" s="351" t="s">
        <v>177</v>
      </c>
      <c r="B77" s="327"/>
      <c r="C77" s="327"/>
      <c r="D77" s="327"/>
      <c r="E77" s="327"/>
      <c r="F77" s="329"/>
    </row>
    <row r="78" spans="1:6" ht="15" customHeight="1" x14ac:dyDescent="0.25">
      <c r="A78" s="334" t="s">
        <v>178</v>
      </c>
      <c r="B78" s="331">
        <f>Instruction!F7+Research!F7+'Public Service'!F7+'Academic Supp'!F7+'Student Services'!F7+'Institutional Supp'!F7+Scholarships!F7+'OP&amp;M'!F7+Hospitals!F7+Transfers!F7+Other!F7</f>
        <v>0</v>
      </c>
      <c r="C78" s="331">
        <f>Instruction!H7+Research!H7+'Public Service'!H7+'Academic Supp'!H7+'Student Services'!H7+'Institutional Supp'!H7+Scholarships!H7+'OP&amp;M'!H7+Hospitals!H7+Transfers!H7+Other!H7</f>
        <v>83452329</v>
      </c>
      <c r="D78" s="331">
        <f>Instruction!J7+Research!J7+'Public Service'!J7+'Academic Supp'!J7+'Student Services'!J7+'Institutional Supp'!J7+Scholarships!J7+'OP&amp;M'!J7+Hospitals!J7+Transfers!J7+Other!J7</f>
        <v>85895379</v>
      </c>
      <c r="E78" s="327">
        <f t="shared" ref="E78:E96" si="6">D78-C78</f>
        <v>2443050</v>
      </c>
      <c r="F78" s="332">
        <f t="shared" ref="F78:F96" si="7">IF(ISBLANK(E78),"  ",IF(C78&gt;0,E78/C78,IF(E78&gt;0,1,0)))</f>
        <v>2.9274797112013494E-2</v>
      </c>
    </row>
    <row r="79" spans="1:6" ht="15" customHeight="1" x14ac:dyDescent="0.25">
      <c r="A79" s="336" t="s">
        <v>179</v>
      </c>
      <c r="B79" s="333">
        <f>Instruction!F8+Research!F8+'Public Service'!F8+'Academic Supp'!F8+'Student Services'!F8+'Institutional Supp'!F8+Scholarships!F8+'OP&amp;M'!F8+Hospitals!F8+Transfers!F8+Other!F8</f>
        <v>0</v>
      </c>
      <c r="C79" s="331">
        <f>Instruction!H8+Research!H8+'Public Service'!H8+'Academic Supp'!H8+'Student Services'!H8+'Institutional Supp'!H8+Scholarships!H8+'OP&amp;M'!H8+Hospitals!H8+Transfers!H8+Other!H8</f>
        <v>1530146</v>
      </c>
      <c r="D79" s="331">
        <f>Instruction!J8+Research!J8+'Public Service'!J8+'Academic Supp'!J8+'Student Services'!J8+'Institutional Supp'!J8+Scholarships!J8+'OP&amp;M'!J8+Hospitals!J8+Transfers!J8+Other!J8</f>
        <v>829151</v>
      </c>
      <c r="E79" s="335">
        <f t="shared" si="6"/>
        <v>-700995</v>
      </c>
      <c r="F79" s="332">
        <f t="shared" si="7"/>
        <v>-0.45812295035898537</v>
      </c>
    </row>
    <row r="80" spans="1:6" ht="15" customHeight="1" x14ac:dyDescent="0.25">
      <c r="A80" s="336" t="s">
        <v>180</v>
      </c>
      <c r="B80" s="387">
        <f>Instruction!F9+Research!F9+'Public Service'!F9+'Academic Supp'!F9+'Student Services'!F9+'Institutional Supp'!F9+Scholarships!F9+'OP&amp;M'!F9+Hospitals!F9+Transfers!F9+Other!F9</f>
        <v>0</v>
      </c>
      <c r="C80" s="331">
        <f>Instruction!H9+Research!H9+'Public Service'!H9+'Academic Supp'!H9+'Student Services'!H9+'Institutional Supp'!H9+Scholarships!H9+'OP&amp;M'!H9+Hospitals!H9+Transfers!H9+Other!H9</f>
        <v>32061740</v>
      </c>
      <c r="D80" s="331">
        <f>Instruction!J9+Research!J9+'Public Service'!J9+'Academic Supp'!J9+'Student Services'!J9+'Institutional Supp'!J9+Scholarships!J9+'OP&amp;M'!J9+Hospitals!J9+Transfers!J9+Other!J9</f>
        <v>32568953</v>
      </c>
      <c r="E80" s="335">
        <f t="shared" si="6"/>
        <v>507213</v>
      </c>
      <c r="F80" s="332">
        <f t="shared" si="7"/>
        <v>1.5819883761767139E-2</v>
      </c>
    </row>
    <row r="81" spans="1:6" s="3" customFormat="1" ht="15" customHeight="1" x14ac:dyDescent="0.25">
      <c r="A81" s="354" t="s">
        <v>181</v>
      </c>
      <c r="B81" s="356">
        <f>SUM(B78:B80)</f>
        <v>0</v>
      </c>
      <c r="C81" s="356">
        <f>SUM(C78:C80)</f>
        <v>117044215</v>
      </c>
      <c r="D81" s="356">
        <f>SUM(D78:D80)</f>
        <v>119293483</v>
      </c>
      <c r="E81" s="340">
        <f t="shared" si="6"/>
        <v>2249268</v>
      </c>
      <c r="F81" s="341">
        <f t="shared" si="7"/>
        <v>1.9217250506571384E-2</v>
      </c>
    </row>
    <row r="82" spans="1:6" ht="15" customHeight="1" x14ac:dyDescent="0.25">
      <c r="A82" s="336" t="s">
        <v>182</v>
      </c>
      <c r="B82" s="333">
        <f>Instruction!F12+Research!F12+'Public Service'!F12+'Academic Supp'!F12+'Student Services'!F12+'Institutional Supp'!F12+Scholarships!F12+'OP&amp;M'!F12+Hospitals!F12+Transfers!F12+Other!F12</f>
        <v>0</v>
      </c>
      <c r="C82" s="333">
        <f>Instruction!H12+Research!H12+'Public Service'!H12+'Academic Supp'!H12+'Student Services'!H12+'Institutional Supp'!H12+Scholarships!H12+'OP&amp;M'!H12+Hospitals!H12+Transfers!H12+Other!H12</f>
        <v>358719</v>
      </c>
      <c r="D82" s="333">
        <f>Instruction!J12+Research!J12+'Public Service'!J12+'Academic Supp'!J12+'Student Services'!J12+'Institutional Supp'!J12+Scholarships!J12+'OP&amp;M'!J12+Hospitals!J12+Transfers!J12+Other!J12</f>
        <v>557522</v>
      </c>
      <c r="E82" s="335">
        <f t="shared" si="6"/>
        <v>198803</v>
      </c>
      <c r="F82" s="332">
        <f t="shared" si="7"/>
        <v>0.55420259311606024</v>
      </c>
    </row>
    <row r="83" spans="1:6" ht="15" customHeight="1" x14ac:dyDescent="0.25">
      <c r="A83" s="336" t="s">
        <v>183</v>
      </c>
      <c r="B83" s="331">
        <f>Instruction!F14+Research!F14+'Public Service'!F14+'Academic Supp'!F14+'Student Services'!F14+'Institutional Supp'!F14+Scholarships!F14+'OP&amp;M'!F14+Hospitals!F14+Transfers!F14+Other!F14</f>
        <v>0</v>
      </c>
      <c r="C83" s="331">
        <f>Instruction!H14+Research!H14+'Public Service'!H14+'Academic Supp'!H14+'Student Services'!H14+'Institutional Supp'!H14+Scholarships!H14+'OP&amp;M'!H14+Hospitals!H14+Transfers!H14+Other!H14</f>
        <v>21497252</v>
      </c>
      <c r="D83" s="331">
        <f>Instruction!J14+Research!J14+'Public Service'!J14+'Academic Supp'!J14+'Student Services'!J14+'Institutional Supp'!J14+Scholarships!J14+'OP&amp;M'!J14+Hospitals!J14+Transfers!J14+Other!J14</f>
        <v>20821491</v>
      </c>
      <c r="E83" s="335">
        <f t="shared" si="6"/>
        <v>-675761</v>
      </c>
      <c r="F83" s="332">
        <f t="shared" si="7"/>
        <v>-3.143476198725307E-2</v>
      </c>
    </row>
    <row r="84" spans="1:6" ht="15" customHeight="1" x14ac:dyDescent="0.25">
      <c r="A84" s="336" t="s">
        <v>184</v>
      </c>
      <c r="B84" s="327">
        <f>Instruction!F16+Research!F16+'Public Service'!F16+'Academic Supp'!F16+'Student Services'!F16+'Institutional Supp'!F16+Scholarships!F16+'OP&amp;M'!F16+Hospitals!F16+Transfers!F16+Other!F16</f>
        <v>0</v>
      </c>
      <c r="C84" s="327">
        <f>Instruction!H16+Research!H16+'Public Service'!H16+'Academic Supp'!H16+'Student Services'!H16+'Institutional Supp'!H16+Scholarships!H16+'OP&amp;M'!H16+Hospitals!H16+Transfers!H16+Other!H16</f>
        <v>3993241</v>
      </c>
      <c r="D84" s="327">
        <f>Instruction!J16+Research!J16+'Public Service'!J16+'Academic Supp'!J16+'Student Services'!J16+'Institutional Supp'!J16+Scholarships!J16+'OP&amp;M'!J16+Hospitals!J16+Transfers!J16+Other!J16</f>
        <v>5195014</v>
      </c>
      <c r="E84" s="335">
        <f t="shared" si="6"/>
        <v>1201773</v>
      </c>
      <c r="F84" s="332">
        <f t="shared" si="7"/>
        <v>0.30095178327579025</v>
      </c>
    </row>
    <row r="85" spans="1:6" s="3" customFormat="1" ht="15" customHeight="1" x14ac:dyDescent="0.25">
      <c r="A85" s="338" t="s">
        <v>185</v>
      </c>
      <c r="B85" s="356">
        <f>SUM(B82:B84)</f>
        <v>0</v>
      </c>
      <c r="C85" s="356">
        <f>SUM(C82:C84)</f>
        <v>25849212</v>
      </c>
      <c r="D85" s="356">
        <f>SUM(D82:D84)</f>
        <v>26574027</v>
      </c>
      <c r="E85" s="340">
        <f t="shared" si="6"/>
        <v>724815</v>
      </c>
      <c r="F85" s="341">
        <f t="shared" si="7"/>
        <v>2.8040119752973516E-2</v>
      </c>
    </row>
    <row r="86" spans="1:6" ht="15" customHeight="1" x14ac:dyDescent="0.25">
      <c r="A86" s="336" t="s">
        <v>186</v>
      </c>
      <c r="B86" s="327">
        <f>Instruction!F27+Research!F27+'Public Service'!F27+'Academic Supp'!F27+'Student Services'!F27+'Institutional Supp'!F27+Scholarships!F27+'OP&amp;M'!F27+Hospitals!F27+Transfers!F27+Other!F27</f>
        <v>0</v>
      </c>
      <c r="C86" s="327">
        <f>Instruction!H27+Research!H27+'Public Service'!H27+'Academic Supp'!H27+'Student Services'!H27+'Institutional Supp'!H27+Scholarships!H27+'OP&amp;M'!H27+Hospitals!H27+Transfers!H27+Other!H27</f>
        <v>1844246</v>
      </c>
      <c r="D86" s="327">
        <f>Instruction!J27+Research!J27+'Public Service'!J27+'Academic Supp'!J27+'Student Services'!J27+'Institutional Supp'!J27+Scholarships!J27+'OP&amp;M'!J27+Hospitals!J27+Transfers!J27++Other!J27</f>
        <v>3140679</v>
      </c>
      <c r="E86" s="335">
        <f t="shared" si="6"/>
        <v>1296433</v>
      </c>
      <c r="F86" s="332">
        <f t="shared" si="7"/>
        <v>0.70296099327313166</v>
      </c>
    </row>
    <row r="87" spans="1:6" ht="15" customHeight="1" x14ac:dyDescent="0.25">
      <c r="A87" s="336" t="s">
        <v>187</v>
      </c>
      <c r="B87" s="335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7" s="335">
        <f>Instruction!H29+Research!H29+'Public Service'!H29+'Academic Supp'!H29+'Student Services'!H29+'Institutional Supp'!H29+Scholarships!H29+'OP&amp;M'!H29+Hospitals!H29+Transfers!H29+Other!H29+Athletics!V21+Athletics!V23-Athletics!AB40</f>
        <v>9668481</v>
      </c>
      <c r="D87" s="335">
        <f>Instruction!J29+Research!J29+'Public Service'!J29+'Academic Supp'!J29+'Student Services'!J29+'Institutional Supp'!J29+Scholarships!J29+'OP&amp;M'!J29+Hospitals!J29+Transfers!J29+Other!J29+Athletics!W21+Athletics!W23-Athletics!AC40</f>
        <v>8825838</v>
      </c>
      <c r="E87" s="335">
        <f t="shared" si="6"/>
        <v>-842643</v>
      </c>
      <c r="F87" s="332">
        <f t="shared" si="7"/>
        <v>-8.7153607686667633E-2</v>
      </c>
    </row>
    <row r="88" spans="1:6" ht="15" customHeight="1" x14ac:dyDescent="0.25">
      <c r="A88" s="336" t="s">
        <v>188</v>
      </c>
      <c r="B88" s="335">
        <f>Instruction!F37+Research!F37+'Public Service'!F37+'Academic Supp'!F37+'Student Services'!F37+'Institutional Supp'!F37+Scholarships!F37+'OP&amp;M'!F37+Hospitals!F37+Transfers!F37+Other!F37</f>
        <v>0</v>
      </c>
      <c r="C88" s="335">
        <f>Instruction!H37+Research!H37+'Public Service'!H37+'Academic Supp'!H37+'Student Services'!H37+'Institutional Supp'!H37+Scholarships!H37+'OP&amp;M'!H37+Hospitals!H37+Transfers!H37+Other!H37</f>
        <v>0</v>
      </c>
      <c r="D88" s="335">
        <f>Instruction!J37+Research!J37+'Public Service'!J37+'Academic Supp'!J37+'Student Services'!J37+'Institutional Supp'!J37+Scholarships!J37+'OP&amp;M'!J37+Hospitals!J37+Transfers!J37+Other!J37</f>
        <v>0</v>
      </c>
      <c r="E88" s="335">
        <f t="shared" si="6"/>
        <v>0</v>
      </c>
      <c r="F88" s="332">
        <f t="shared" si="7"/>
        <v>0</v>
      </c>
    </row>
    <row r="89" spans="1:6" ht="15" customHeight="1" x14ac:dyDescent="0.25">
      <c r="A89" s="336" t="s">
        <v>189</v>
      </c>
      <c r="B89" s="335">
        <f>Instruction!F39+Research!F39+'Public Service'!F39+'Academic Supp'!F39+'Student Services'!F39+'Institutional Supp'!F39+Scholarships!F39+'OP&amp;M'!F39+Hospitals!F39+Transfers!F39+Other!F39</f>
        <v>0</v>
      </c>
      <c r="C89" s="335">
        <f>Instruction!H39+Research!H39+'Public Service'!H39+'Academic Supp'!H39+'Student Services'!H39+'Institutional Supp'!H39+Scholarships!H39+'OP&amp;M'!H39+Hospitals!H39+Transfers!H39+Other!H39</f>
        <v>12295717</v>
      </c>
      <c r="D89" s="335">
        <f>Instruction!J39+Research!J39+'Public Service'!J39+'Academic Supp'!J39+'Student Services'!J39+'Institutional Supp'!J39+Scholarships!J39+'OP&amp;M'!J39+Hospitals!J39+Transfers!J39+Other!J39</f>
        <v>12702282</v>
      </c>
      <c r="E89" s="335">
        <f t="shared" si="6"/>
        <v>406565</v>
      </c>
      <c r="F89" s="332">
        <f t="shared" si="7"/>
        <v>3.3065578851562701E-2</v>
      </c>
    </row>
    <row r="90" spans="1:6" s="3" customFormat="1" ht="15" customHeight="1" x14ac:dyDescent="0.25">
      <c r="A90" s="338" t="s">
        <v>190</v>
      </c>
      <c r="B90" s="340">
        <f>SUM(B86:B89)</f>
        <v>0</v>
      </c>
      <c r="C90" s="340">
        <f>SUM(C86:C89)</f>
        <v>23808444</v>
      </c>
      <c r="D90" s="340">
        <f>SUM(D86:D89)</f>
        <v>24668799</v>
      </c>
      <c r="E90" s="340">
        <f t="shared" si="6"/>
        <v>860355</v>
      </c>
      <c r="F90" s="341">
        <f t="shared" si="7"/>
        <v>3.6136548864764112E-2</v>
      </c>
    </row>
    <row r="91" spans="1:6" ht="15" customHeight="1" x14ac:dyDescent="0.25">
      <c r="A91" s="336" t="s">
        <v>191</v>
      </c>
      <c r="B91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176161</v>
      </c>
      <c r="D91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134646</v>
      </c>
      <c r="E91" s="335">
        <f t="shared" si="6"/>
        <v>-41515</v>
      </c>
      <c r="F91" s="332">
        <f t="shared" si="7"/>
        <v>-0.23566510181027583</v>
      </c>
    </row>
    <row r="92" spans="1:6" ht="15" customHeight="1" x14ac:dyDescent="0.25">
      <c r="A92" s="336" t="s">
        <v>192</v>
      </c>
      <c r="B92" s="335">
        <f>Instruction!F31+Research!F31+'Public Service'!F31+'Academic Supp'!F31+'Student Services'!F31+'Institutional Supp'!F31+Scholarships!F31+'OP&amp;M'!F31+Hospitals!F31+Transfers!F31+Other!F31</f>
        <v>0</v>
      </c>
      <c r="C92" s="335">
        <f>Instruction!H31+Research!H31+'Public Service'!H31+'Academic Supp'!H31+'Student Services'!H31+'Institutional Supp'!H31+Scholarships!H31+'OP&amp;M'!H31+Hospitals!H31+Transfers!H31+Other!H31</f>
        <v>0</v>
      </c>
      <c r="D92" s="335">
        <f>Instruction!J31+Research!J31+'Public Service'!J31+'Academic Supp'!J31+'Student Services'!J31+'Institutional Supp'!J31+Scholarships!J31+'OP&amp;M'!J31+Hospitals!J31+Transfers!J31+Other!J31</f>
        <v>0</v>
      </c>
      <c r="E92" s="335">
        <f t="shared" si="6"/>
        <v>0</v>
      </c>
      <c r="F92" s="332">
        <f t="shared" si="7"/>
        <v>0</v>
      </c>
    </row>
    <row r="93" spans="1:6" ht="15" customHeight="1" x14ac:dyDescent="0.25">
      <c r="A93" s="343" t="s">
        <v>193</v>
      </c>
      <c r="B93" s="335">
        <f>Instruction!F33+Research!F33+'Public Service'!F33+'Academic Supp'!F33+'Student Services'!F33+'Institutional Supp'!F33+Scholarships!F33+'OP&amp;M'!F33+Hospitals!F33+Transfers!F33+Other!F33</f>
        <v>0</v>
      </c>
      <c r="C93" s="335">
        <f>Instruction!H33+Research!H33+'Public Service'!H33+'Academic Supp'!H33+'Student Services'!H33+'Institutional Supp'!H33+Scholarships!H33+'OP&amp;M'!H33+Hospitals!H33+Transfers!H33+Other!H33</f>
        <v>0</v>
      </c>
      <c r="D93" s="335">
        <f>Instruction!J33+Research!J33+'Public Service'!J33+'Academic Supp'!J33+'Student Services'!J33+'Institutional Supp'!J33+Scholarships!J33+'OP&amp;M'!J33+Hospitals!J33+Transfers!J33++Other!J33</f>
        <v>0</v>
      </c>
      <c r="E93" s="335">
        <f t="shared" si="6"/>
        <v>0</v>
      </c>
      <c r="F93" s="332">
        <f t="shared" si="7"/>
        <v>0</v>
      </c>
    </row>
    <row r="94" spans="1:6" s="3" customFormat="1" ht="15" customHeight="1" x14ac:dyDescent="0.25">
      <c r="A94" s="357" t="s">
        <v>194</v>
      </c>
      <c r="B94" s="356">
        <f>SUM(B91:B93)</f>
        <v>0</v>
      </c>
      <c r="C94" s="356">
        <f>SUM(C91:C93)</f>
        <v>176161</v>
      </c>
      <c r="D94" s="356">
        <f>SUM(D91:D93)</f>
        <v>134646</v>
      </c>
      <c r="E94" s="356">
        <f t="shared" si="6"/>
        <v>-41515</v>
      </c>
      <c r="F94" s="341">
        <f t="shared" si="7"/>
        <v>-0.23566510181027583</v>
      </c>
    </row>
    <row r="95" spans="1:6" ht="15" customHeight="1" x14ac:dyDescent="0.25">
      <c r="A95" s="343" t="s">
        <v>296</v>
      </c>
      <c r="B95" s="335">
        <f>Instruction!F42+Research!F42+'Public Service'!F42+'Academic Supp'!F42+'Student Services'!F42+'Institutional Supp'!F42+Scholarships!F42+'OP&amp;M'!F42+Hospitals!F42+Transfers!F42+Other!F42</f>
        <v>0</v>
      </c>
      <c r="C95" s="335">
        <f>Instruction!H42+Research!H42+'Public Service'!H42+'Academic Supp'!H42+'Student Services'!H42+'Institutional Supp'!H42+Scholarships!H42+'OP&amp;M'!H42+Hospitals!H42+Transfers!H42+Other!H42</f>
        <v>0</v>
      </c>
      <c r="D95" s="333">
        <f>Instruction!J42+Research!J42+'Public Service'!J42+'Academic Supp'!J42+'Student Services'!J42+'Institutional Supp'!J42+Scholarships!J42+'OP&amp;M'!J42+Hospitals!J42+Transfers!J42+Other!J42</f>
        <v>0</v>
      </c>
      <c r="E95" s="335">
        <f t="shared" si="6"/>
        <v>0</v>
      </c>
      <c r="F95" s="332">
        <f t="shared" si="7"/>
        <v>0</v>
      </c>
    </row>
    <row r="96" spans="1:6" s="3" customFormat="1" ht="15" customHeight="1" thickBot="1" x14ac:dyDescent="0.3">
      <c r="A96" s="358" t="s">
        <v>176</v>
      </c>
      <c r="B96" s="359">
        <f>B94+B90+B85+B81+B95</f>
        <v>0</v>
      </c>
      <c r="C96" s="359">
        <f>C94+C90+C85+C81+C95</f>
        <v>166878032</v>
      </c>
      <c r="D96" s="360">
        <f>D94+D90+D85+D81+D95</f>
        <v>170670955</v>
      </c>
      <c r="E96" s="359">
        <f t="shared" si="6"/>
        <v>3792923</v>
      </c>
      <c r="F96" s="361">
        <f t="shared" si="7"/>
        <v>2.2728713627207683E-2</v>
      </c>
    </row>
    <row r="97" spans="1:6" ht="15" customHeight="1" x14ac:dyDescent="0.25">
      <c r="A97" s="95"/>
      <c r="B97" s="136"/>
      <c r="C97" s="136"/>
      <c r="D97" s="136"/>
      <c r="E97" s="136"/>
      <c r="F97" s="317" t="s">
        <v>117</v>
      </c>
    </row>
    <row r="98" spans="1:6" ht="15" customHeight="1" x14ac:dyDescent="0.25">
      <c r="A98" s="95" t="s">
        <v>628</v>
      </c>
      <c r="B98" s="136"/>
      <c r="C98" s="136"/>
      <c r="D98" s="136"/>
      <c r="E98" s="136"/>
      <c r="F98" s="317"/>
    </row>
    <row r="99" spans="1:6" ht="15" customHeight="1" x14ac:dyDescent="0.25">
      <c r="A99" s="95" t="s">
        <v>195</v>
      </c>
      <c r="B99" s="136"/>
      <c r="C99" s="136"/>
      <c r="D99" s="136"/>
      <c r="E99" s="136"/>
      <c r="F99" s="317"/>
    </row>
    <row r="100" spans="1:6" ht="15" customHeight="1" x14ac:dyDescent="0.25">
      <c r="A100" s="95" t="s">
        <v>117</v>
      </c>
      <c r="B100" s="136"/>
      <c r="C100" s="136"/>
      <c r="D100" s="136"/>
      <c r="E100" s="136"/>
      <c r="F100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A38" sqref="A38"/>
    </sheetView>
  </sheetViews>
  <sheetFormatPr defaultColWidth="12.42578125" defaultRowHeight="15" customHeight="1" x14ac:dyDescent="0.2"/>
  <cols>
    <col min="1" max="1" width="73.140625" style="96" customWidth="1"/>
    <col min="2" max="5" width="24.85546875" style="136" customWidth="1"/>
    <col min="6" max="6" width="24.85546875" style="96" customWidth="1"/>
    <col min="7" max="7" width="16.85546875" style="96" customWidth="1"/>
    <col min="8" max="16384" width="12.42578125" style="96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LSU Health Sciences Center - New Orleans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231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5"/>
      <c r="B5" s="301" t="s">
        <v>529</v>
      </c>
      <c r="C5" s="301" t="s">
        <v>529</v>
      </c>
      <c r="D5" s="543" t="s">
        <v>562</v>
      </c>
      <c r="E5" s="301" t="s">
        <v>529</v>
      </c>
    </row>
    <row r="6" spans="1:12" ht="15" customHeight="1" x14ac:dyDescent="0.25">
      <c r="A6" s="221" t="s">
        <v>205</v>
      </c>
      <c r="B6" s="302"/>
      <c r="C6" s="302"/>
      <c r="D6" s="302"/>
      <c r="E6" s="303"/>
    </row>
    <row r="7" spans="1:12" ht="15" customHeight="1" x14ac:dyDescent="0.2">
      <c r="A7" s="496" t="s">
        <v>206</v>
      </c>
      <c r="B7" s="304">
        <f>Revenue!F86</f>
        <v>0</v>
      </c>
      <c r="C7" s="304">
        <f>Revenue!H86</f>
        <v>0</v>
      </c>
      <c r="D7" s="304">
        <f>Revenue!J86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Revenue!F87</f>
        <v>0</v>
      </c>
      <c r="C8" s="302">
        <f>Revenue!H87</f>
        <v>0</v>
      </c>
      <c r="D8" s="302">
        <f>Revenue!J87</f>
        <v>0</v>
      </c>
      <c r="E8" s="303">
        <f t="shared" si="0"/>
        <v>0</v>
      </c>
    </row>
    <row r="9" spans="1:12" ht="15" customHeight="1" x14ac:dyDescent="0.2">
      <c r="A9" s="497" t="s">
        <v>254</v>
      </c>
      <c r="B9" s="302">
        <f>Revenue!F88</f>
        <v>0</v>
      </c>
      <c r="C9" s="302">
        <f>Revenue!H88</f>
        <v>0</v>
      </c>
      <c r="D9" s="302">
        <f>Revenue!J88</f>
        <v>0</v>
      </c>
      <c r="E9" s="303">
        <f t="shared" si="0"/>
        <v>0</v>
      </c>
    </row>
    <row r="10" spans="1:12" ht="15" customHeight="1" x14ac:dyDescent="0.2">
      <c r="A10" s="497" t="s">
        <v>208</v>
      </c>
      <c r="B10" s="302">
        <f>Revenue!F89</f>
        <v>0</v>
      </c>
      <c r="C10" s="302">
        <f>Revenue!H89</f>
        <v>0</v>
      </c>
      <c r="D10" s="302">
        <f>Revenue!J89</f>
        <v>0</v>
      </c>
      <c r="E10" s="303">
        <f t="shared" si="0"/>
        <v>0</v>
      </c>
    </row>
    <row r="11" spans="1:12" ht="15" customHeight="1" x14ac:dyDescent="0.2">
      <c r="A11" s="497" t="s">
        <v>255</v>
      </c>
      <c r="B11" s="302">
        <f>Revenue!F91</f>
        <v>0</v>
      </c>
      <c r="C11" s="302">
        <f>Revenue!H91</f>
        <v>0</v>
      </c>
      <c r="D11" s="302">
        <f>Revenue!J91</f>
        <v>0</v>
      </c>
      <c r="E11" s="303">
        <f t="shared" si="0"/>
        <v>0</v>
      </c>
    </row>
    <row r="12" spans="1:12" s="151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1" customFormat="1" ht="15" customHeight="1" x14ac:dyDescent="0.25">
      <c r="A13" s="226" t="s">
        <v>414</v>
      </c>
      <c r="B13" s="306">
        <f>Revenue!F108</f>
        <v>0</v>
      </c>
      <c r="C13" s="306">
        <f>Revenue!H108</f>
        <v>0</v>
      </c>
      <c r="D13" s="306">
        <f>Revenue!J108</f>
        <v>0</v>
      </c>
      <c r="E13" s="307">
        <f>D13-C13</f>
        <v>0</v>
      </c>
    </row>
    <row r="14" spans="1:12" ht="15" customHeight="1" x14ac:dyDescent="0.25">
      <c r="A14" s="221" t="s">
        <v>210</v>
      </c>
      <c r="B14" s="302"/>
      <c r="C14" s="302"/>
      <c r="D14" s="302"/>
      <c r="E14" s="303"/>
    </row>
    <row r="15" spans="1:12" ht="15" customHeight="1" x14ac:dyDescent="0.25">
      <c r="A15" s="197" t="s">
        <v>211</v>
      </c>
      <c r="B15" s="304"/>
      <c r="C15" s="304"/>
      <c r="D15" s="304"/>
      <c r="E15" s="305"/>
    </row>
    <row r="16" spans="1:12" ht="15" customHeight="1" x14ac:dyDescent="0.2">
      <c r="A16" s="496" t="s">
        <v>212</v>
      </c>
      <c r="B16" s="304">
        <f>Revenue!F7</f>
        <v>0</v>
      </c>
      <c r="C16" s="304">
        <f>Revenue!H7</f>
        <v>52426926</v>
      </c>
      <c r="D16" s="304">
        <f>Revenue!J7</f>
        <v>52426926</v>
      </c>
      <c r="E16" s="304">
        <f>D16-C16</f>
        <v>0</v>
      </c>
    </row>
    <row r="17" spans="1:5" ht="15" customHeight="1" x14ac:dyDescent="0.2">
      <c r="A17" s="496" t="s">
        <v>213</v>
      </c>
      <c r="B17" s="304">
        <f>Revenue!F19</f>
        <v>0</v>
      </c>
      <c r="C17" s="304">
        <f>Revenue!H19</f>
        <v>5637494</v>
      </c>
      <c r="D17" s="304">
        <f>Revenue!J19</f>
        <v>5637494</v>
      </c>
      <c r="E17" s="304">
        <f>D17-C17</f>
        <v>0</v>
      </c>
    </row>
    <row r="18" spans="1:5" ht="15" customHeight="1" x14ac:dyDescent="0.2">
      <c r="A18" s="496" t="s">
        <v>214</v>
      </c>
      <c r="B18" s="304">
        <f>Revenue!F9</f>
        <v>0</v>
      </c>
      <c r="C18" s="304">
        <f>Revenue!H9</f>
        <v>746040</v>
      </c>
      <c r="D18" s="304">
        <f>Revenue!J9</f>
        <v>746040</v>
      </c>
      <c r="E18" s="304">
        <f>D18-C18</f>
        <v>0</v>
      </c>
    </row>
    <row r="19" spans="1:5" ht="15" customHeight="1" x14ac:dyDescent="0.2">
      <c r="A19" s="496" t="s">
        <v>215</v>
      </c>
      <c r="B19" s="304">
        <f>Revenue!F10</f>
        <v>0</v>
      </c>
      <c r="C19" s="304">
        <f>Revenue!H10</f>
        <v>822637</v>
      </c>
      <c r="D19" s="304">
        <f>Revenue!J10</f>
        <v>822637</v>
      </c>
      <c r="E19" s="304">
        <f>D19-C19</f>
        <v>0</v>
      </c>
    </row>
    <row r="20" spans="1:5" ht="15" customHeight="1" x14ac:dyDescent="0.2">
      <c r="A20" s="496" t="s">
        <v>357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6" t="s">
        <v>358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6" t="s">
        <v>418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6" t="s">
        <v>420</v>
      </c>
      <c r="B23" s="304">
        <f>Revenue!F16</f>
        <v>0</v>
      </c>
      <c r="C23" s="304">
        <f>Revenue!H16</f>
        <v>0</v>
      </c>
      <c r="D23" s="304">
        <f>Revenue!J16</f>
        <v>0</v>
      </c>
      <c r="E23" s="304">
        <f t="shared" si="1"/>
        <v>0</v>
      </c>
    </row>
    <row r="24" spans="1:5" ht="15" customHeight="1" x14ac:dyDescent="0.2">
      <c r="A24" s="496" t="s">
        <v>359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6" t="s">
        <v>360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6" t="s">
        <v>361</v>
      </c>
      <c r="B26" s="304">
        <f>Revenue!F17</f>
        <v>0</v>
      </c>
      <c r="C26" s="304">
        <f>Revenue!H17</f>
        <v>5897558</v>
      </c>
      <c r="D26" s="304">
        <f>Revenue!J17</f>
        <v>5897558</v>
      </c>
      <c r="E26" s="304">
        <f t="shared" si="1"/>
        <v>0</v>
      </c>
    </row>
    <row r="27" spans="1:5" ht="15" customHeight="1" x14ac:dyDescent="0.2">
      <c r="A27" s="496" t="s">
        <v>362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6" t="s">
        <v>363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6" t="s">
        <v>364</v>
      </c>
      <c r="B29" s="304">
        <f>Revenue!F23</f>
        <v>0</v>
      </c>
      <c r="C29" s="304">
        <f>Revenue!H23</f>
        <v>255250</v>
      </c>
      <c r="D29" s="304">
        <f>Revenue!J23</f>
        <v>255250</v>
      </c>
      <c r="E29" s="304">
        <f>D29-C29</f>
        <v>0</v>
      </c>
    </row>
    <row r="30" spans="1:5" s="151" customFormat="1" ht="15" customHeight="1" x14ac:dyDescent="0.25">
      <c r="A30" s="221" t="s">
        <v>216</v>
      </c>
      <c r="B30" s="306">
        <f>SUM(B16:B29)</f>
        <v>0</v>
      </c>
      <c r="C30" s="306">
        <f>SUM(C16:C29)</f>
        <v>65785905</v>
      </c>
      <c r="D30" s="306">
        <f>SUM(D16:D29)</f>
        <v>65785905</v>
      </c>
      <c r="E30" s="306">
        <f>SUM(E16:E29)</f>
        <v>0</v>
      </c>
    </row>
    <row r="31" spans="1:5" ht="15" customHeight="1" x14ac:dyDescent="0.2">
      <c r="A31" s="498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6" t="s">
        <v>218</v>
      </c>
      <c r="B32" s="302">
        <f>Revenue!F28</f>
        <v>0</v>
      </c>
      <c r="C32" s="302">
        <f>Revenue!H27</f>
        <v>1281955</v>
      </c>
      <c r="D32" s="302">
        <f>Revenue!J27</f>
        <v>1326955</v>
      </c>
      <c r="E32" s="303">
        <f t="shared" si="2"/>
        <v>45000</v>
      </c>
    </row>
    <row r="33" spans="1:5" ht="15" customHeight="1" x14ac:dyDescent="0.2">
      <c r="A33" s="499" t="s">
        <v>219</v>
      </c>
      <c r="B33" s="302">
        <f>Revenue!F73</f>
        <v>0</v>
      </c>
      <c r="C33" s="302">
        <f>Revenue!H73</f>
        <v>0</v>
      </c>
      <c r="D33" s="302">
        <f>Revenue!J73</f>
        <v>0</v>
      </c>
      <c r="E33" s="303">
        <f t="shared" si="2"/>
        <v>0</v>
      </c>
    </row>
    <row r="34" spans="1:5" ht="15" customHeight="1" x14ac:dyDescent="0.2">
      <c r="A34" s="497" t="s">
        <v>220</v>
      </c>
      <c r="B34" s="302">
        <f>Revenue!F29</f>
        <v>0</v>
      </c>
      <c r="C34" s="302">
        <f>Revenue!H29</f>
        <v>668519</v>
      </c>
      <c r="D34" s="302">
        <f>Revenue!J29</f>
        <v>791028</v>
      </c>
      <c r="E34" s="303">
        <f t="shared" si="2"/>
        <v>122509</v>
      </c>
    </row>
    <row r="35" spans="1:5" ht="15" customHeight="1" x14ac:dyDescent="0.2">
      <c r="A35" s="496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9" t="s">
        <v>222</v>
      </c>
      <c r="B36" s="302">
        <f>Revenue!F30</f>
        <v>0</v>
      </c>
      <c r="C36" s="302">
        <f>Revenue!H30</f>
        <v>0</v>
      </c>
      <c r="D36" s="302">
        <f>Revenue!J30</f>
        <v>0</v>
      </c>
      <c r="E36" s="303">
        <f t="shared" si="2"/>
        <v>0</v>
      </c>
    </row>
    <row r="37" spans="1:5" ht="15" customHeight="1" x14ac:dyDescent="0.2">
      <c r="A37" s="498" t="s">
        <v>527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1" customFormat="1" ht="15" customHeight="1" x14ac:dyDescent="0.25">
      <c r="A38" s="226" t="s">
        <v>223</v>
      </c>
      <c r="B38" s="308">
        <f>B30+SUM(B31:B37)</f>
        <v>0</v>
      </c>
      <c r="C38" s="308">
        <f>C30+SUM(C31:C37)</f>
        <v>67736379</v>
      </c>
      <c r="D38" s="308">
        <f>D30+SUM(D31:D37)</f>
        <v>67903888</v>
      </c>
      <c r="E38" s="309">
        <f>E30+SUM(E31:E37)</f>
        <v>167509</v>
      </c>
    </row>
    <row r="39" spans="1:5" ht="15" customHeight="1" x14ac:dyDescent="0.25">
      <c r="A39" s="197" t="s">
        <v>224</v>
      </c>
      <c r="B39" s="304"/>
      <c r="C39" s="304"/>
      <c r="D39" s="304"/>
      <c r="E39" s="305"/>
    </row>
    <row r="40" spans="1:5" ht="15" customHeight="1" x14ac:dyDescent="0.2">
      <c r="A40" s="195" t="s">
        <v>225</v>
      </c>
      <c r="B40" s="304">
        <f>Revenue!F64</f>
        <v>0</v>
      </c>
      <c r="C40" s="304">
        <f>Revenue!H64</f>
        <v>0</v>
      </c>
      <c r="D40" s="304">
        <f>Revenue!J64</f>
        <v>0</v>
      </c>
      <c r="E40" s="305">
        <f>D40-C40</f>
        <v>0</v>
      </c>
    </row>
    <row r="41" spans="1:5" ht="15" customHeight="1" x14ac:dyDescent="0.2">
      <c r="A41" s="206" t="s">
        <v>226</v>
      </c>
      <c r="B41" s="310">
        <f>Revenue!F65</f>
        <v>0</v>
      </c>
      <c r="C41" s="310">
        <f>Revenue!H65</f>
        <v>0</v>
      </c>
      <c r="D41" s="310">
        <f>Revenue!J65</f>
        <v>0</v>
      </c>
      <c r="E41" s="311">
        <f>D41-C41</f>
        <v>0</v>
      </c>
    </row>
    <row r="42" spans="1:5" ht="15" customHeight="1" x14ac:dyDescent="0.25">
      <c r="A42" s="221" t="s">
        <v>227</v>
      </c>
      <c r="B42" s="304"/>
      <c r="C42" s="304"/>
      <c r="D42" s="304"/>
      <c r="E42" s="304"/>
    </row>
    <row r="43" spans="1:5" ht="15" customHeight="1" x14ac:dyDescent="0.2">
      <c r="A43" s="195" t="s">
        <v>228</v>
      </c>
      <c r="B43" s="304">
        <f>Revenue!F66</f>
        <v>0</v>
      </c>
      <c r="C43" s="304">
        <f>Revenue!H66</f>
        <v>0</v>
      </c>
      <c r="D43" s="304">
        <f>Revenue!J66</f>
        <v>0</v>
      </c>
      <c r="E43" s="305">
        <f>D43-C43</f>
        <v>0</v>
      </c>
    </row>
    <row r="44" spans="1:5" ht="15" customHeight="1" x14ac:dyDescent="0.2">
      <c r="A44" s="206" t="s">
        <v>252</v>
      </c>
      <c r="B44" s="302">
        <f>Revenue!F67+Revenue!F72</f>
        <v>0</v>
      </c>
      <c r="C44" s="302">
        <f>Revenue!H67+Revenue!H72</f>
        <v>0</v>
      </c>
      <c r="D44" s="302">
        <f>Revenue!J67+Revenue!J72</f>
        <v>0</v>
      </c>
      <c r="E44" s="303">
        <f>D44-C44</f>
        <v>0</v>
      </c>
    </row>
    <row r="45" spans="1:5" s="151" customFormat="1" ht="15" customHeight="1" x14ac:dyDescent="0.25">
      <c r="A45" s="221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1" customFormat="1" ht="15" customHeight="1" x14ac:dyDescent="0.25">
      <c r="A46" s="221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1" customFormat="1" ht="15" customHeight="1" thickBot="1" x14ac:dyDescent="0.3">
      <c r="A47" s="312" t="s">
        <v>230</v>
      </c>
      <c r="B47" s="313">
        <f>B45+B38+B12+B13+B46</f>
        <v>0</v>
      </c>
      <c r="C47" s="313">
        <f>C45+C38+C12+C13+C46</f>
        <v>67736379</v>
      </c>
      <c r="D47" s="313">
        <f>D45+D38+D12+D13+D46</f>
        <v>67903888</v>
      </c>
      <c r="E47" s="314">
        <f>D47-C47</f>
        <v>167509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D65" activePane="bottomRight" state="frozen"/>
      <selection pane="topRight" activeCell="B1" sqref="B1"/>
      <selection pane="bottomLeft" activeCell="A11" sqref="A11"/>
      <selection pane="bottomRight" activeCell="I84" sqref="I84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Sciences Center - New Orleans</v>
      </c>
      <c r="L1" s="381"/>
      <c r="M1" s="368"/>
    </row>
    <row r="2" spans="1:13" s="370" customFormat="1" ht="20.100000000000001" customHeight="1" x14ac:dyDescent="0.25">
      <c r="A2" s="364" t="s">
        <v>232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233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530</v>
      </c>
      <c r="C6" s="234"/>
      <c r="D6" s="235"/>
      <c r="E6" s="234"/>
      <c r="F6" s="235"/>
      <c r="G6" s="236"/>
      <c r="H6" s="198" t="s">
        <v>567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234</v>
      </c>
      <c r="D9" s="239" t="s">
        <v>117</v>
      </c>
      <c r="E9" s="238" t="s">
        <v>234</v>
      </c>
      <c r="F9" s="239" t="s">
        <v>117</v>
      </c>
      <c r="G9" s="240" t="s">
        <v>234</v>
      </c>
      <c r="H9" s="201" t="s">
        <v>117</v>
      </c>
      <c r="I9" s="238" t="s">
        <v>234</v>
      </c>
      <c r="J9" s="239" t="s">
        <v>117</v>
      </c>
      <c r="K9" s="238" t="s">
        <v>234</v>
      </c>
      <c r="L9" s="239" t="s">
        <v>117</v>
      </c>
      <c r="M9" s="240" t="s">
        <v>234</v>
      </c>
    </row>
    <row r="10" spans="1:13" ht="15" customHeight="1" x14ac:dyDescent="0.25">
      <c r="A10" s="203" t="s">
        <v>202</v>
      </c>
      <c r="B10" s="204" t="s">
        <v>235</v>
      </c>
      <c r="C10" s="241" t="s">
        <v>196</v>
      </c>
      <c r="D10" s="242" t="s">
        <v>236</v>
      </c>
      <c r="E10" s="241" t="s">
        <v>196</v>
      </c>
      <c r="F10" s="242" t="s">
        <v>196</v>
      </c>
      <c r="G10" s="243" t="s">
        <v>196</v>
      </c>
      <c r="H10" s="204" t="s">
        <v>235</v>
      </c>
      <c r="I10" s="241" t="s">
        <v>196</v>
      </c>
      <c r="J10" s="242" t="s">
        <v>236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237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237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238</v>
      </c>
      <c r="B13" s="230">
        <f>Revenue!H34</f>
        <v>95227208</v>
      </c>
      <c r="C13" s="250">
        <f t="shared" ref="C13:C81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95227208</v>
      </c>
      <c r="G13" s="254">
        <f>IF(ISBLANK(F13),"  ",IF(F81&gt;0,F13/F81,IF(F13&gt;0,1,0)))</f>
        <v>9.0253071516373115E-2</v>
      </c>
      <c r="H13" s="230">
        <f>Revenue!J34</f>
        <v>98769617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98769617</v>
      </c>
      <c r="M13" s="254">
        <f>IF(ISBLANK(L13),"  ",IF(L81&gt;0,L13/L81,IF(L13&gt;0,1,0)))</f>
        <v>8.79538799232501E-2</v>
      </c>
    </row>
    <row r="14" spans="1:13" ht="15" customHeight="1" x14ac:dyDescent="0.2">
      <c r="A14" s="195" t="s">
        <v>239</v>
      </c>
      <c r="B14" s="134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",IF(F81&gt;0,F14/F81,IF(F14&gt;0,1,0)))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9" customFormat="1" ht="15" customHeight="1" x14ac:dyDescent="0.2">
      <c r="A15" s="534" t="s">
        <v>240</v>
      </c>
      <c r="B15" s="535">
        <f>SUM(B16:B38)</f>
        <v>4082865</v>
      </c>
      <c r="C15" s="536">
        <f>IF(ISBLANK(B15),"  ",IF(F15&gt;0,B15/F15,IF(B15&gt;0,1,0)))</f>
        <v>1</v>
      </c>
      <c r="D15" s="537">
        <f>SUM(D16:D38)</f>
        <v>0</v>
      </c>
      <c r="E15" s="538">
        <f>IF(ISBLANK(D15),"  ",IF(F15&gt;0,D15/F15,IF(D15&gt;0,1,0)))</f>
        <v>0</v>
      </c>
      <c r="F15" s="539">
        <f>D15+B15</f>
        <v>4082865</v>
      </c>
      <c r="G15" s="540">
        <f>IF(ISBLANK(F15),"  ",IF(F81&gt;0,F15/F81,IF(F15&gt;0,1,0)))</f>
        <v>3.8695989788621829E-3</v>
      </c>
      <c r="H15" s="535">
        <f>SUM(H16:H38)</f>
        <v>3997450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3997450</v>
      </c>
      <c r="M15" s="540">
        <f>IF(ISBLANK(L15),"  ",IF(L81&gt;0,L15/L81,IF(L15&gt;0,1,0)))</f>
        <v>3.5597104451584147E-3</v>
      </c>
    </row>
    <row r="16" spans="1:13" s="399" customFormat="1" ht="15" customHeight="1" x14ac:dyDescent="0.2">
      <c r="A16" s="519" t="s">
        <v>241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2" si="2">D16+B16</f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0" customFormat="1" ht="15" customHeight="1" x14ac:dyDescent="0.2">
      <c r="A17" s="526" t="s">
        <v>146</v>
      </c>
      <c r="B17" s="527">
        <f>Revenue!H40</f>
        <v>4082865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4082865</v>
      </c>
      <c r="G17" s="531">
        <f>IF(ISBLANK(F17),"  ",IF(F81&gt;0,F17/F81,IF(F17&gt;0,1,0)))</f>
        <v>3.8695989788621829E-3</v>
      </c>
      <c r="H17" s="527">
        <f>Revenue!J40</f>
        <v>3997450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3997450</v>
      </c>
      <c r="M17" s="531">
        <f>IF(ISBLANK(L17),"  ",IF(L81&gt;0,L17/L81,IF(L17&gt;0,1,0)))</f>
        <v>3.5597104451584147E-3</v>
      </c>
    </row>
    <row r="18" spans="1:13" s="400" customFormat="1" ht="15" customHeight="1" x14ac:dyDescent="0.2">
      <c r="A18" s="526" t="s">
        <v>147</v>
      </c>
      <c r="B18" s="527">
        <f>Revenue!H41</f>
        <v>0</v>
      </c>
      <c r="C18" s="528">
        <f t="shared" si="0"/>
        <v>0</v>
      </c>
      <c r="D18" s="529">
        <f>Revenue!I41</f>
        <v>0</v>
      </c>
      <c r="E18" s="523">
        <f t="shared" si="5"/>
        <v>0</v>
      </c>
      <c r="F18" s="530">
        <f t="shared" si="2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3"/>
        <v>0</v>
      </c>
      <c r="J18" s="529">
        <f>Revenue!K41</f>
        <v>0</v>
      </c>
      <c r="K18" s="532">
        <f t="shared" si="4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0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0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0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",IF(L81&gt;0,L21/L81,IF(L21&gt;0,1,0)))</f>
        <v>0</v>
      </c>
    </row>
    <row r="22" spans="1:13" s="400" customFormat="1" ht="15" customHeight="1" x14ac:dyDescent="0.2">
      <c r="A22" s="526" t="s">
        <v>242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",IF(L81&gt;0,L22/L81,IF(L22&gt;0,1,0)))</f>
        <v>0</v>
      </c>
    </row>
    <row r="23" spans="1:13" s="400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",IF(L81&gt;0,L23/L81,IF(L23&gt;0,1,0)))</f>
        <v>0</v>
      </c>
    </row>
    <row r="24" spans="1:13" s="400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",IF(L81&gt;0,L24/L81,IF(L24&gt;0,1,0)))</f>
        <v>0</v>
      </c>
    </row>
    <row r="25" spans="1:13" s="400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",IF(L81&gt;0,L25/L81,IF(L25&gt;0,1,0)))</f>
        <v>0</v>
      </c>
    </row>
    <row r="26" spans="1:13" s="400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",IF(L81&gt;0,L26/L81,IF(L26&gt;0,1,0)))</f>
        <v>0</v>
      </c>
    </row>
    <row r="27" spans="1:13" s="400" customFormat="1" ht="15" customHeight="1" x14ac:dyDescent="0.2">
      <c r="A27" s="533" t="s">
        <v>381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",IF(L82&gt;0,L27/L82,IF(L27&gt;0,1,0)))</f>
        <v>0</v>
      </c>
    </row>
    <row r="28" spans="1:13" s="400" customFormat="1" ht="15" customHeight="1" x14ac:dyDescent="0.2">
      <c r="A28" s="533" t="s">
        <v>383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",IF(L83&gt;0,L28/L83,IF(L28&gt;0,1,0)))</f>
        <v>0</v>
      </c>
    </row>
    <row r="29" spans="1:13" s="400" customFormat="1" ht="15" customHeight="1" x14ac:dyDescent="0.2">
      <c r="A29" s="533" t="s">
        <v>382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",IF(L84&gt;0,L29/L84,IF(L29&gt;0,1,0)))</f>
        <v>0</v>
      </c>
    </row>
    <row r="30" spans="1:13" s="400" customFormat="1" ht="15" customHeight="1" x14ac:dyDescent="0.2">
      <c r="A30" s="513" t="s">
        <v>415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",IF(L85&gt;0,L30/L85,IF(L30&gt;0,1,0)))</f>
        <v>0</v>
      </c>
    </row>
    <row r="31" spans="1:13" s="400" customFormat="1" ht="15" customHeight="1" x14ac:dyDescent="0.2">
      <c r="A31" s="533" t="s">
        <v>463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ref="I31:I35" si="10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>IF(ISBLANK(L31),"  ",IF(L81&gt;0,L31/L81,IF(L31&gt;0,1,0)))</f>
        <v>0</v>
      </c>
    </row>
    <row r="32" spans="1:13" s="400" customFormat="1" ht="15" customHeight="1" x14ac:dyDescent="0.2">
      <c r="A32" s="526" t="s">
        <v>461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10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>IF(ISBLANK(L32),"  ",IF(L82&gt;0,L32/L82,IF(L32&gt;0,1,0)))</f>
        <v>0</v>
      </c>
    </row>
    <row r="33" spans="1:13" s="400" customFormat="1" ht="15" customHeight="1" x14ac:dyDescent="0.2">
      <c r="A33" s="526" t="s">
        <v>460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10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>IF(ISBLANK(L33),"  ",IF(L83&gt;0,L33/L83,IF(L33&gt;0,1,0)))</f>
        <v>0</v>
      </c>
    </row>
    <row r="34" spans="1:13" s="400" customFormat="1" ht="15" customHeight="1" x14ac:dyDescent="0.2">
      <c r="A34" s="526" t="s">
        <v>464</v>
      </c>
      <c r="B34" s="527">
        <f>Revenue!H57</f>
        <v>0</v>
      </c>
      <c r="C34" s="528">
        <f t="shared" si="9"/>
        <v>0</v>
      </c>
      <c r="D34" s="529">
        <f>Revenue!I57</f>
        <v>0</v>
      </c>
      <c r="E34" s="523">
        <f t="shared" si="5"/>
        <v>0</v>
      </c>
      <c r="F34" s="530">
        <f t="shared" si="7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10"/>
        <v>0</v>
      </c>
      <c r="J34" s="529">
        <f>Revenue!K57</f>
        <v>0</v>
      </c>
      <c r="K34" s="532">
        <f t="shared" si="4"/>
        <v>0</v>
      </c>
      <c r="L34" s="530">
        <f t="shared" si="8"/>
        <v>0</v>
      </c>
      <c r="M34" s="531">
        <f>IF(ISBLANK(L34),"  ",IF(L84&gt;0,L34/L84,IF(L34&gt;0,1,0)))</f>
        <v>0</v>
      </c>
    </row>
    <row r="35" spans="1:13" s="400" customFormat="1" ht="15" customHeight="1" x14ac:dyDescent="0.2">
      <c r="A35" s="526" t="s">
        <v>462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10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>IF(ISBLANK(L35),"  ",IF(L85&gt;0,L35/L85,IF(L35&gt;0,1,0)))</f>
        <v>0</v>
      </c>
    </row>
    <row r="36" spans="1:13" s="400" customFormat="1" ht="15" customHeight="1" x14ac:dyDescent="0.2">
      <c r="A36" s="526" t="s">
        <v>543</v>
      </c>
      <c r="B36" s="527">
        <f>Revenue!H59</f>
        <v>0</v>
      </c>
      <c r="C36" s="528">
        <f t="shared" ref="C36:C37" si="11">IF(ISBLANK(B36),"  ",IF(F36&gt;0,B36/F36,IF(B36&gt;0,1,0)))</f>
        <v>0</v>
      </c>
      <c r="D36" s="529">
        <f>Revenue!I59</f>
        <v>0</v>
      </c>
      <c r="E36" s="523">
        <f t="shared" ref="E36:E38" si="12">IF(ISBLANK(D36),"  ",IF(F36&gt;0,D36/F36,IF(D36&gt;0,1,0)))</f>
        <v>0</v>
      </c>
      <c r="F36" s="530">
        <f t="shared" ref="F36:F38" si="13">D36+B36</f>
        <v>0</v>
      </c>
      <c r="G36" s="531">
        <f t="shared" ref="G36:G38" si="14">IF(ISBLANK(F36),"  ",IF(F86&gt;0,F36/F86,IF(F36&gt;0,1,0)))</f>
        <v>0</v>
      </c>
      <c r="H36" s="527">
        <f>Revenue!J59</f>
        <v>0</v>
      </c>
      <c r="I36" s="528">
        <f t="shared" ref="I36:I38" si="15">IF(ISBLANK(H36),"  ",IF(L36&gt;0,H36/L36,IF(H36&gt;0,1,0)))</f>
        <v>0</v>
      </c>
      <c r="J36" s="529">
        <f>Revenue!K59</f>
        <v>0</v>
      </c>
      <c r="K36" s="532">
        <f t="shared" ref="K36:K38" si="16">IF(ISBLANK(J36),"  ",IF(L36&gt;0,J36/L36,IF(J36&gt;0,1,0)))</f>
        <v>0</v>
      </c>
      <c r="L36" s="530">
        <f t="shared" ref="L36:L38" si="17">J36+H36</f>
        <v>0</v>
      </c>
      <c r="M36" s="531">
        <f t="shared" ref="M36:M38" si="18">IF(ISBLANK(L36),"  ",IF(L86&gt;0,L36/L86,IF(L36&gt;0,1,0)))</f>
        <v>0</v>
      </c>
    </row>
    <row r="37" spans="1:13" s="400" customFormat="1" ht="15" customHeight="1" x14ac:dyDescent="0.2">
      <c r="A37" s="526" t="s">
        <v>544</v>
      </c>
      <c r="B37" s="527">
        <f>Revenue!H60</f>
        <v>0</v>
      </c>
      <c r="C37" s="528">
        <f t="shared" si="11"/>
        <v>0</v>
      </c>
      <c r="D37" s="529">
        <f>Revenue!I60</f>
        <v>0</v>
      </c>
      <c r="E37" s="523">
        <f t="shared" si="12"/>
        <v>0</v>
      </c>
      <c r="F37" s="530">
        <f t="shared" si="13"/>
        <v>0</v>
      </c>
      <c r="G37" s="531">
        <f t="shared" si="14"/>
        <v>0</v>
      </c>
      <c r="H37" s="527">
        <f>Revenue!J60</f>
        <v>0</v>
      </c>
      <c r="I37" s="528">
        <f t="shared" si="15"/>
        <v>0</v>
      </c>
      <c r="J37" s="529">
        <f>Revenue!K60</f>
        <v>0</v>
      </c>
      <c r="K37" s="532">
        <f t="shared" si="16"/>
        <v>0</v>
      </c>
      <c r="L37" s="530">
        <f t="shared" si="17"/>
        <v>0</v>
      </c>
      <c r="M37" s="531">
        <f t="shared" si="18"/>
        <v>0</v>
      </c>
    </row>
    <row r="38" spans="1:13" s="400" customFormat="1" ht="15" customHeight="1" x14ac:dyDescent="0.2">
      <c r="A38" s="526" t="s">
        <v>545</v>
      </c>
      <c r="B38" s="527">
        <f>Revenue!H61</f>
        <v>0</v>
      </c>
      <c r="C38" s="528">
        <f>IF(ISBLANK(B38),"  ",IF(F38&gt;0,B38/F38,IF(B38&gt;0,1,0)))</f>
        <v>0</v>
      </c>
      <c r="D38" s="529">
        <f>Revenue!I61</f>
        <v>0</v>
      </c>
      <c r="E38" s="523">
        <f t="shared" si="12"/>
        <v>0</v>
      </c>
      <c r="F38" s="530">
        <f t="shared" si="13"/>
        <v>0</v>
      </c>
      <c r="G38" s="531">
        <f t="shared" si="14"/>
        <v>0</v>
      </c>
      <c r="H38" s="527">
        <f>Revenue!J61</f>
        <v>0</v>
      </c>
      <c r="I38" s="528">
        <f t="shared" si="15"/>
        <v>0</v>
      </c>
      <c r="J38" s="529">
        <f>Revenue!K61</f>
        <v>0</v>
      </c>
      <c r="K38" s="532">
        <f t="shared" si="16"/>
        <v>0</v>
      </c>
      <c r="L38" s="530">
        <f t="shared" si="17"/>
        <v>0</v>
      </c>
      <c r="M38" s="531">
        <f t="shared" si="18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265" t="s">
        <v>117</v>
      </c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257</v>
      </c>
      <c r="B40" s="207">
        <f>Revenue!H94+Revenue!H95</f>
        <v>0</v>
      </c>
      <c r="C40" s="255">
        <f t="shared" si="0"/>
        <v>0</v>
      </c>
      <c r="D40" s="260">
        <f>Revenue!I94+Revenue!I95</f>
        <v>0</v>
      </c>
      <c r="E40" s="257">
        <f>IF(ISBLANK(D40),"  ",IF(F40&gt;0,D40/F40,IF(D40&gt;0,1,0)))</f>
        <v>0</v>
      </c>
      <c r="F40" s="245">
        <f t="shared" si="2"/>
        <v>0</v>
      </c>
      <c r="G40" s="259">
        <f>IF(ISBLANK(F40),"  ",IF(F81&gt;0,F40/F81,IF(F40&gt;0,1,0)))</f>
        <v>0</v>
      </c>
      <c r="H40" s="207">
        <f>Revenue!J94+Revenue!J95</f>
        <v>0</v>
      </c>
      <c r="I40" s="255">
        <f>IF(ISBLANK(H40),"  ",IF(L40&gt;0,H40/L40,IF(H40&gt;0,1,0)))</f>
        <v>0</v>
      </c>
      <c r="J40" s="260">
        <f>Revenue!K94+Revenue!K95</f>
        <v>0</v>
      </c>
      <c r="K40" s="257">
        <f>IF(ISBLANK(J40),"  ",IF(L40&gt;0,J40/L40,IF(J40&gt;0,1,0)))</f>
        <v>0</v>
      </c>
      <c r="L40" s="245">
        <f>J40+H40</f>
        <v>0</v>
      </c>
      <c r="M40" s="259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65" t="s">
        <v>117</v>
      </c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257</v>
      </c>
      <c r="B42" s="207">
        <f>Revenue!H96</f>
        <v>0</v>
      </c>
      <c r="C42" s="255">
        <f t="shared" si="0"/>
        <v>0</v>
      </c>
      <c r="D42" s="260">
        <f>Revenue!I96</f>
        <v>0</v>
      </c>
      <c r="E42" s="257">
        <f>IF(ISBLANK(D42),"  ",IF(F42&gt;0,D42/F42,IF(D42&gt;0,1,0)))</f>
        <v>0</v>
      </c>
      <c r="F42" s="245">
        <f t="shared" si="2"/>
        <v>0</v>
      </c>
      <c r="G42" s="259">
        <f>IF(ISBLANK(F42),"  ",IF(F81&gt;0,F42/F81,IF(F42&gt;0,1,0)))</f>
        <v>0</v>
      </c>
      <c r="H42" s="207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7"/>
      <c r="C43" s="255" t="str">
        <f t="shared" si="0"/>
        <v xml:space="preserve">  </v>
      </c>
      <c r="D43" s="260"/>
      <c r="E43" s="252" t="str">
        <f>IF(ISBLANK(D43),"  ",IF(F43&gt;0,D43/F43,IF(D43&gt;0,1,0)))</f>
        <v xml:space="preserve">  </v>
      </c>
      <c r="F43" s="245"/>
      <c r="G43" s="259"/>
      <c r="H43" s="207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1" customFormat="1" ht="15" customHeight="1" x14ac:dyDescent="0.25">
      <c r="A44" s="214" t="s">
        <v>158</v>
      </c>
      <c r="B44" s="215">
        <f>SUM(B13,B14,B15,B40,B42,B43)</f>
        <v>99310073</v>
      </c>
      <c r="C44" s="267">
        <f t="shared" si="0"/>
        <v>1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99310073</v>
      </c>
      <c r="G44" s="269">
        <f>IF(ISBLANK(F44),"  ",IF(F81&gt;0,F44/F81,IF(F44&gt;0,1,0)))</f>
        <v>9.4122670495235289E-2</v>
      </c>
      <c r="H44" s="215">
        <f>SUM(H13,H14,H15,H40,H42,H43)</f>
        <v>102767067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102767067</v>
      </c>
      <c r="M44" s="269">
        <f>IF(ISBLANK(L44),"  ",IF(L81&gt;0,L44/L81,IF(L44&gt;0,1,0)))</f>
        <v>9.1513590368408518E-2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5" t="s">
        <v>206</v>
      </c>
      <c r="B46" s="134">
        <f>Revenue!H86</f>
        <v>0</v>
      </c>
      <c r="C46" s="250">
        <f t="shared" si="0"/>
        <v>0</v>
      </c>
      <c r="D46" s="256">
        <f>Revenue!I86</f>
        <v>0</v>
      </c>
      <c r="E46" s="252">
        <f t="shared" ref="E46:E52" si="19">IF(ISBLANK(D46),"  ",IF(F46&gt;0,D46/F46,IF(D46&gt;0,1,0)))</f>
        <v>0</v>
      </c>
      <c r="F46" s="135">
        <f>D46+B46</f>
        <v>0</v>
      </c>
      <c r="G46" s="254">
        <f>IF(ISBLANK(F46),"  ",IF(F81&gt;0,F46/D81,IF(F46&gt;0,1,0)))</f>
        <v>0</v>
      </c>
      <c r="H46" s="134">
        <f>Revenue!J86</f>
        <v>0</v>
      </c>
      <c r="I46" s="250">
        <f t="shared" ref="I46:I52" si="20">IF(ISBLANK(H46),"  ",IF(L46&gt;0,H46/L46,IF(H46&gt;0,1,0)))</f>
        <v>0</v>
      </c>
      <c r="J46" s="256">
        <f>Revenue!K86</f>
        <v>0</v>
      </c>
      <c r="K46" s="252">
        <f t="shared" ref="K46:K52" si="21">IF(ISBLANK(J46),"  ",IF(L46&gt;0,J46/L46,IF(J46&gt;0,1,0)))</f>
        <v>0</v>
      </c>
      <c r="L46" s="135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09" t="s">
        <v>207</v>
      </c>
      <c r="B47" s="207">
        <f>Revenue!H87</f>
        <v>0</v>
      </c>
      <c r="C47" s="255">
        <f t="shared" si="0"/>
        <v>0</v>
      </c>
      <c r="D47" s="260">
        <f>Revenue!I87</f>
        <v>0</v>
      </c>
      <c r="E47" s="257">
        <f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7">
        <f>Revenue!J87</f>
        <v>0</v>
      </c>
      <c r="I47" s="255">
        <f t="shared" si="20"/>
        <v>0</v>
      </c>
      <c r="J47" s="260">
        <f>Revenue!K87</f>
        <v>0</v>
      </c>
      <c r="K47" s="257">
        <f t="shared" si="21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5" t="s">
        <v>254</v>
      </c>
      <c r="B48" s="207">
        <f>Revenue!H88</f>
        <v>0</v>
      </c>
      <c r="C48" s="255">
        <f t="shared" si="0"/>
        <v>0</v>
      </c>
      <c r="D48" s="260">
        <f>Revenue!I88</f>
        <v>0</v>
      </c>
      <c r="E48" s="257">
        <f t="shared" si="19"/>
        <v>0</v>
      </c>
      <c r="F48" s="245">
        <f>D48+B48</f>
        <v>0</v>
      </c>
      <c r="G48" s="259">
        <f>IF(ISBLANK(F48),"  ",IF(D81&gt;0,F48/D81,IF(F48&gt;0,1,0)))</f>
        <v>0</v>
      </c>
      <c r="H48" s="207">
        <f>Revenue!J88</f>
        <v>0</v>
      </c>
      <c r="I48" s="255">
        <f t="shared" si="20"/>
        <v>0</v>
      </c>
      <c r="J48" s="260">
        <f>Revenue!K88</f>
        <v>0</v>
      </c>
      <c r="K48" s="257">
        <f t="shared" si="21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6" t="s">
        <v>208</v>
      </c>
      <c r="B49" s="207">
        <f>Revenue!H89</f>
        <v>0</v>
      </c>
      <c r="C49" s="255">
        <f t="shared" si="0"/>
        <v>0</v>
      </c>
      <c r="D49" s="260">
        <f>Revenue!I89</f>
        <v>0</v>
      </c>
      <c r="E49" s="257">
        <f t="shared" si="19"/>
        <v>0</v>
      </c>
      <c r="F49" s="245">
        <f>D49+B49</f>
        <v>0</v>
      </c>
      <c r="G49" s="259">
        <f>IF(ISBLANK(F49),"  ",IF(D81&gt;0,F49/D81,IF(F49&gt;0,1,0)))</f>
        <v>0</v>
      </c>
      <c r="H49" s="207">
        <f>Revenue!J89</f>
        <v>0</v>
      </c>
      <c r="I49" s="255">
        <f t="shared" si="20"/>
        <v>0</v>
      </c>
      <c r="J49" s="260">
        <f>Revenue!K89</f>
        <v>0</v>
      </c>
      <c r="K49" s="257">
        <f t="shared" si="21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09" t="s">
        <v>255</v>
      </c>
      <c r="B50" s="207">
        <f>Revenue!H91</f>
        <v>0</v>
      </c>
      <c r="C50" s="255">
        <f t="shared" si="0"/>
        <v>0</v>
      </c>
      <c r="D50" s="260">
        <f>Revenue!I91</f>
        <v>0</v>
      </c>
      <c r="E50" s="257">
        <f t="shared" si="19"/>
        <v>0</v>
      </c>
      <c r="F50" s="245">
        <f>D50+B50</f>
        <v>0</v>
      </c>
      <c r="G50" s="259">
        <f>IF(ISBLANK(F50),"  ",IF(F81&gt;0,F50/F81,IF(F50&gt;0,1,0)))</f>
        <v>0</v>
      </c>
      <c r="H50" s="207">
        <f>Revenue!J91</f>
        <v>0</v>
      </c>
      <c r="I50" s="255">
        <f t="shared" si="20"/>
        <v>0</v>
      </c>
      <c r="J50" s="260">
        <f>Revenue!K91</f>
        <v>0</v>
      </c>
      <c r="K50" s="257">
        <f t="shared" si="21"/>
        <v>0</v>
      </c>
      <c r="L50" s="245">
        <f>J50+H50</f>
        <v>0</v>
      </c>
      <c r="M50" s="259">
        <f>IF(ISBLANK(L50),"  ",IF(L81&gt;0,L50/L81,IF(L50&gt;0,1,0)))</f>
        <v>0</v>
      </c>
    </row>
    <row r="51" spans="1:13" s="151" customFormat="1" ht="15" customHeight="1" x14ac:dyDescent="0.25">
      <c r="A51" s="221" t="s">
        <v>209</v>
      </c>
      <c r="B51" s="215">
        <f>B50+B49+B48+B47+B46</f>
        <v>0</v>
      </c>
      <c r="C51" s="267">
        <f t="shared" si="0"/>
        <v>0</v>
      </c>
      <c r="D51" s="270">
        <f>D50+D49+D48+D47+D46</f>
        <v>0</v>
      </c>
      <c r="E51" s="268">
        <f t="shared" si="19"/>
        <v>0</v>
      </c>
      <c r="F51" s="271">
        <f>F50+F49+F48+F47+F46</f>
        <v>0</v>
      </c>
      <c r="G51" s="269">
        <f>IF(ISBLANK(F51),"  ",IF(F81&gt;0,F51/F81,IF(F51&gt;0,1,0)))</f>
        <v>0</v>
      </c>
      <c r="H51" s="215">
        <f>H50+H49+H48+H47+H46</f>
        <v>0</v>
      </c>
      <c r="I51" s="267">
        <f t="shared" si="20"/>
        <v>0</v>
      </c>
      <c r="J51" s="270">
        <f>J50+J49+J48+J47+J46</f>
        <v>0</v>
      </c>
      <c r="K51" s="268">
        <f t="shared" si="21"/>
        <v>0</v>
      </c>
      <c r="L51" s="271">
        <f>L50+L49+L48+L47+L46</f>
        <v>0</v>
      </c>
      <c r="M51" s="269">
        <f>IF(ISBLANK(L51),"  ",IF(L81&gt;0,L51/L81,IF(L51&gt;0,1,0)))</f>
        <v>0</v>
      </c>
    </row>
    <row r="52" spans="1:13" s="151" customFormat="1" ht="15" customHeight="1" x14ac:dyDescent="0.25">
      <c r="A52" s="220" t="s">
        <v>413</v>
      </c>
      <c r="B52" s="272">
        <f>Revenue!H108</f>
        <v>0</v>
      </c>
      <c r="C52" s="267">
        <f t="shared" si="0"/>
        <v>0</v>
      </c>
      <c r="D52" s="290">
        <f>Revenue!I108</f>
        <v>0</v>
      </c>
      <c r="E52" s="268">
        <f t="shared" si="19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20"/>
        <v>0</v>
      </c>
      <c r="J52" s="272">
        <f>Revenue!K108</f>
        <v>0</v>
      </c>
      <c r="K52" s="268">
        <f t="shared" si="21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7" t="s">
        <v>211</v>
      </c>
      <c r="B53" s="274"/>
      <c r="C53" s="275" t="s">
        <v>117</v>
      </c>
      <c r="D53" s="256"/>
      <c r="E53" s="276" t="s">
        <v>117</v>
      </c>
      <c r="F53" s="135"/>
      <c r="G53" s="277" t="s">
        <v>117</v>
      </c>
      <c r="H53" s="274"/>
      <c r="I53" s="275" t="s">
        <v>117</v>
      </c>
      <c r="J53" s="256"/>
      <c r="K53" s="276" t="s">
        <v>117</v>
      </c>
      <c r="L53" s="135"/>
      <c r="M53" s="277" t="s">
        <v>117</v>
      </c>
    </row>
    <row r="54" spans="1:13" ht="15" customHeight="1" x14ac:dyDescent="0.2">
      <c r="A54" s="195" t="s">
        <v>243</v>
      </c>
      <c r="B54" s="274">
        <f>Revenue!H7</f>
        <v>52426926</v>
      </c>
      <c r="C54" s="250">
        <f t="shared" si="0"/>
        <v>1</v>
      </c>
      <c r="D54" s="256">
        <f>Revenue!I7</f>
        <v>0</v>
      </c>
      <c r="E54" s="252">
        <f t="shared" ref="E54:E72" si="22">IF(ISBLANK(D54),"  ",IF(F54&gt;0,D54/F54,IF(D54&gt;0,1,0)))</f>
        <v>0</v>
      </c>
      <c r="F54" s="278">
        <f t="shared" ref="F54:F59" si="23">D54+B54</f>
        <v>52426926</v>
      </c>
      <c r="G54" s="254">
        <f>IF(ISBLANK(F54),"  ",IF(F81&gt;0,F54/F81,IF(F54&gt;0,1,0)))</f>
        <v>4.9688436750782411E-2</v>
      </c>
      <c r="H54" s="274">
        <f>Revenue!J7</f>
        <v>52426926</v>
      </c>
      <c r="I54" s="250">
        <f t="shared" ref="I54:I72" si="24">IF(ISBLANK(H54),"  ",IF(L54&gt;0,H54/L54,IF(H54&gt;0,1,0)))</f>
        <v>1</v>
      </c>
      <c r="J54" s="256">
        <f>Revenue!K7</f>
        <v>0</v>
      </c>
      <c r="K54" s="252">
        <f t="shared" ref="K54:K72" si="25">IF(ISBLANK(J54),"  ",IF(L54&gt;0,J54/L54,IF(J54&gt;0,1,0)))</f>
        <v>0</v>
      </c>
      <c r="L54" s="278">
        <f t="shared" ref="L54:L60" si="26">J54+H54</f>
        <v>52426926</v>
      </c>
      <c r="M54" s="254">
        <f>IF(ISBLANK(L54),"  ",IF(L81&gt;0,L54/L81,IF(L54&gt;0,1,0)))</f>
        <v>4.6685931303642889E-2</v>
      </c>
    </row>
    <row r="55" spans="1:13" ht="15" customHeight="1" x14ac:dyDescent="0.2">
      <c r="A55" s="206" t="s">
        <v>244</v>
      </c>
      <c r="B55" s="222">
        <f>Revenue!H19</f>
        <v>5637494</v>
      </c>
      <c r="C55" s="255">
        <f t="shared" si="0"/>
        <v>1</v>
      </c>
      <c r="D55" s="260">
        <f>Revenue!I19</f>
        <v>0</v>
      </c>
      <c r="E55" s="257">
        <f t="shared" si="22"/>
        <v>0</v>
      </c>
      <c r="F55" s="279">
        <f t="shared" si="23"/>
        <v>5637494</v>
      </c>
      <c r="G55" s="259">
        <f>IF(ISBLANK(F55),"  ",IF(F81&gt;0,F55/F81,IF(F55&gt;0,1,0)))</f>
        <v>5.3430228591299696E-3</v>
      </c>
      <c r="H55" s="222">
        <f>Revenue!J19</f>
        <v>5637494</v>
      </c>
      <c r="I55" s="255">
        <f t="shared" si="24"/>
        <v>1</v>
      </c>
      <c r="J55" s="260">
        <f>Revenue!K19</f>
        <v>0</v>
      </c>
      <c r="K55" s="257">
        <f t="shared" si="25"/>
        <v>0</v>
      </c>
      <c r="L55" s="279">
        <f t="shared" si="26"/>
        <v>5637494</v>
      </c>
      <c r="M55" s="259">
        <f>IF(ISBLANK(L55),"  ",IF(L81&gt;0,L55/L81,IF(L55&gt;0,1,0)))</f>
        <v>5.020161922304942E-3</v>
      </c>
    </row>
    <row r="56" spans="1:13" ht="15" customHeight="1" x14ac:dyDescent="0.2">
      <c r="A56" s="280" t="s">
        <v>245</v>
      </c>
      <c r="B56" s="281">
        <f>Revenue!H9</f>
        <v>746040</v>
      </c>
      <c r="C56" s="255">
        <f t="shared" si="0"/>
        <v>1</v>
      </c>
      <c r="D56" s="282">
        <f>Revenue!I9</f>
        <v>0</v>
      </c>
      <c r="E56" s="257">
        <f t="shared" si="22"/>
        <v>0</v>
      </c>
      <c r="F56" s="283">
        <f t="shared" si="23"/>
        <v>746040</v>
      </c>
      <c r="G56" s="259">
        <f>IF(ISBLANK(F56),"  ",IF(F81&gt;0,F56/F81,IF(F56&gt;0,1,0)))</f>
        <v>7.0707104501136896E-4</v>
      </c>
      <c r="H56" s="281">
        <f>Revenue!J9</f>
        <v>746040</v>
      </c>
      <c r="I56" s="255">
        <f t="shared" si="24"/>
        <v>1</v>
      </c>
      <c r="J56" s="282">
        <f>Revenue!K9</f>
        <v>0</v>
      </c>
      <c r="K56" s="257">
        <f t="shared" si="25"/>
        <v>0</v>
      </c>
      <c r="L56" s="283">
        <f t="shared" si="26"/>
        <v>746040</v>
      </c>
      <c r="M56" s="259">
        <f>IF(ISBLANK(L56),"  ",IF(L81&gt;0,L56/L81,IF(L56&gt;0,1,0)))</f>
        <v>6.6434511513739592E-4</v>
      </c>
    </row>
    <row r="57" spans="1:13" ht="15" customHeight="1" x14ac:dyDescent="0.2">
      <c r="A57" s="280" t="s">
        <v>246</v>
      </c>
      <c r="B57" s="281">
        <f>Revenue!H10</f>
        <v>822637</v>
      </c>
      <c r="C57" s="255">
        <f t="shared" si="0"/>
        <v>1</v>
      </c>
      <c r="D57" s="282">
        <f>Revenue!I10</f>
        <v>0</v>
      </c>
      <c r="E57" s="257">
        <f t="shared" si="22"/>
        <v>0</v>
      </c>
      <c r="F57" s="283">
        <f t="shared" si="23"/>
        <v>822637</v>
      </c>
      <c r="G57" s="259">
        <f>IF(ISBLANK(F57),"  ",IF(F81&gt;0,F57/F81,IF(F57&gt;0,1,0)))</f>
        <v>7.7966704634472347E-4</v>
      </c>
      <c r="H57" s="281">
        <f>Revenue!J10</f>
        <v>822637</v>
      </c>
      <c r="I57" s="255">
        <f t="shared" si="24"/>
        <v>1</v>
      </c>
      <c r="J57" s="282">
        <f>Revenue!K10</f>
        <v>0</v>
      </c>
      <c r="K57" s="257">
        <f t="shared" si="25"/>
        <v>0</v>
      </c>
      <c r="L57" s="283">
        <f t="shared" si="26"/>
        <v>822637</v>
      </c>
      <c r="M57" s="259">
        <f>IF(ISBLANK(L57),"  ",IF(L81&gt;0,L57/L81,IF(L57&gt;0,1,0)))</f>
        <v>7.3255438378811062E-4</v>
      </c>
    </row>
    <row r="58" spans="1:13" ht="15" customHeight="1" x14ac:dyDescent="0.2">
      <c r="A58" s="280" t="s">
        <v>412</v>
      </c>
      <c r="B58" s="281">
        <v>0</v>
      </c>
      <c r="C58" s="255">
        <f>IF(ISBLANK(B58),"  ",IF(F58&gt;0,B58/F58,IF(B58&gt;0,1,0)))</f>
        <v>0</v>
      </c>
      <c r="D58" s="282">
        <f>Athletics!V13</f>
        <v>0</v>
      </c>
      <c r="E58" s="257">
        <f>IF(ISBLANK(D58),"  ",IF(F58&gt;0,D58/F58,IF(D58&gt;0,1,0)))</f>
        <v>0</v>
      </c>
      <c r="F58" s="283">
        <f t="shared" si="23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6"/>
        <v>0</v>
      </c>
      <c r="M58" s="259">
        <f>IF(ISBLANK(L58),"  ",IF(L83&gt;0,L58/L83,IF(L58&gt;0,1,0)))</f>
        <v>0</v>
      </c>
    </row>
    <row r="59" spans="1:13" ht="15" customHeight="1" x14ac:dyDescent="0.2">
      <c r="A59" s="206" t="s">
        <v>253</v>
      </c>
      <c r="B59" s="222">
        <f>Revenue!H11+Revenue!H12+Revenue!H14+Revenue!H15+Revenue!H17+Revenue!H18+Revenue!H22+Revenue!H23+Revenue!H13+Revenue!H16</f>
        <v>6152808</v>
      </c>
      <c r="C59" s="255">
        <f t="shared" si="0"/>
        <v>0.7943403709464526</v>
      </c>
      <c r="D59" s="260">
        <f>Revenue!I11+Revenue!I12+Revenue!I14+Revenue!I15+Revenue!I17+Revenue!I18+Revenue!I22+Revenue!I23+Revenue!I13+Revenue!I16</f>
        <v>1593000</v>
      </c>
      <c r="E59" s="257">
        <f t="shared" si="22"/>
        <v>0.20565962905354743</v>
      </c>
      <c r="F59" s="279">
        <f t="shared" si="23"/>
        <v>7745808</v>
      </c>
      <c r="G59" s="259">
        <f>IF(ISBLANK(F59),"  ",IF(F81&gt;0,F59/F81,IF(F59&gt;0,1,0)))</f>
        <v>7.3412103332494531E-3</v>
      </c>
      <c r="H59" s="222">
        <f>Revenue!J11+Revenue!J12+Revenue!J14+Revenue!J15+Revenue!J17+Revenue!J18+Revenue!J22+Revenue!J23+Revenue!J13+Revenue!J16</f>
        <v>6152808</v>
      </c>
      <c r="I59" s="255">
        <f t="shared" si="24"/>
        <v>0.79526440361451389</v>
      </c>
      <c r="J59" s="260">
        <f>Revenue!K11+Revenue!K12+Revenue!K14+Revenue!K15+Revenue!K17+Revenue!K18+Revenue!K22+Revenue!K23+Revenue!K13+Revenue!K16</f>
        <v>1584000</v>
      </c>
      <c r="K59" s="257">
        <f t="shared" si="25"/>
        <v>0.20473559638548611</v>
      </c>
      <c r="L59" s="279">
        <f t="shared" si="26"/>
        <v>7736808</v>
      </c>
      <c r="M59" s="259">
        <f>IF(ISBLANK(L59),"  ",IF(L81&gt;0,L59/L81,IF(L59&gt;0,1,0)))</f>
        <v>6.8895911768215197E-3</v>
      </c>
    </row>
    <row r="60" spans="1:13" s="151" customFormat="1" ht="15" customHeight="1" x14ac:dyDescent="0.25">
      <c r="A60" s="220" t="s">
        <v>216</v>
      </c>
      <c r="B60" s="225">
        <f>B59+B57+B56+B55+B54</f>
        <v>65785905</v>
      </c>
      <c r="C60" s="267">
        <f t="shared" si="0"/>
        <v>0.97635758550840213</v>
      </c>
      <c r="D60" s="270">
        <f>D59+D57+D56+D55+D54+D58</f>
        <v>1593000</v>
      </c>
      <c r="E60" s="268">
        <f t="shared" si="22"/>
        <v>2.3642414491597926E-2</v>
      </c>
      <c r="F60" s="284">
        <f>F59+F57+F56+F55+F54+F58</f>
        <v>67378905</v>
      </c>
      <c r="G60" s="269">
        <f>IF(ISBLANK(F60),"  ",IF(F81&gt;0,F60/F81,IF(F60&gt;0,1,0)))</f>
        <v>6.3859408034517923E-2</v>
      </c>
      <c r="H60" s="225">
        <f>H59+H57+H56+H55+H54</f>
        <v>65785905</v>
      </c>
      <c r="I60" s="267">
        <f t="shared" si="24"/>
        <v>0.97648801790651185</v>
      </c>
      <c r="J60" s="270">
        <f>J59+J57+J56+J55+J54+J58</f>
        <v>1584000</v>
      </c>
      <c r="K60" s="268">
        <f t="shared" si="25"/>
        <v>2.3511982093488183E-2</v>
      </c>
      <c r="L60" s="279">
        <f t="shared" si="26"/>
        <v>67369905</v>
      </c>
      <c r="M60" s="269">
        <f>IF(ISBLANK(L60),"  ",IF(L81&gt;0,L60/L81,IF(L60&gt;0,1,0)))</f>
        <v>5.9992583901694853E-2</v>
      </c>
    </row>
    <row r="61" spans="1:13" ht="15" customHeight="1" x14ac:dyDescent="0.2">
      <c r="A61" s="249" t="s">
        <v>217</v>
      </c>
      <c r="B61" s="285">
        <f>Revenue!H26</f>
        <v>0</v>
      </c>
      <c r="C61" s="255">
        <f t="shared" si="0"/>
        <v>0</v>
      </c>
      <c r="D61" s="286">
        <f>Revenue!I26</f>
        <v>20483000</v>
      </c>
      <c r="E61" s="257">
        <f t="shared" si="22"/>
        <v>1</v>
      </c>
      <c r="F61" s="287">
        <f t="shared" ref="F61:F70" si="27">D61+B61</f>
        <v>20483000</v>
      </c>
      <c r="G61" s="259">
        <f>IF(ISBLANK(F61),"  ",IF(F81&gt;0,F61/F81,IF(F61&gt;0,1,0)))</f>
        <v>1.9413082696595182E-2</v>
      </c>
      <c r="H61" s="285">
        <f>Revenue!J26</f>
        <v>0</v>
      </c>
      <c r="I61" s="255">
        <f t="shared" si="24"/>
        <v>0</v>
      </c>
      <c r="J61" s="286">
        <f>Revenue!K26</f>
        <v>15250000</v>
      </c>
      <c r="K61" s="257">
        <f t="shared" si="25"/>
        <v>1</v>
      </c>
      <c r="L61" s="287">
        <f t="shared" ref="L61:L71" si="28">J61+H61</f>
        <v>15250000</v>
      </c>
      <c r="M61" s="259">
        <f>IF(ISBLANK(L61),"  ",IF(L81&gt;0,L61/L81,IF(L61&gt;0,1,0)))</f>
        <v>1.358005335618102E-2</v>
      </c>
    </row>
    <row r="62" spans="1:13" ht="15" customHeight="1" x14ac:dyDescent="0.2">
      <c r="A62" s="288" t="s">
        <v>247</v>
      </c>
      <c r="B62" s="207">
        <f>Revenue!H27</f>
        <v>1281955</v>
      </c>
      <c r="C62" s="255">
        <f t="shared" si="0"/>
        <v>0.17614219928537619</v>
      </c>
      <c r="D62" s="260">
        <f>Revenue!I27</f>
        <v>5996000</v>
      </c>
      <c r="E62" s="257">
        <f t="shared" si="22"/>
        <v>0.82385780071462378</v>
      </c>
      <c r="F62" s="245">
        <f t="shared" si="27"/>
        <v>7277955</v>
      </c>
      <c r="G62" s="259">
        <f>IF(ISBLANK(F62),"  ",IF(F81&gt;0,F62/F81,IF(F62&gt;0,1,0)))</f>
        <v>6.8977953560073425E-3</v>
      </c>
      <c r="H62" s="207">
        <f>Revenue!J27</f>
        <v>1326955</v>
      </c>
      <c r="I62" s="255">
        <f t="shared" si="24"/>
        <v>0.14429768305738774</v>
      </c>
      <c r="J62" s="260">
        <f>Revenue!K27</f>
        <v>7869000</v>
      </c>
      <c r="K62" s="257">
        <f t="shared" si="25"/>
        <v>0.85570231694261223</v>
      </c>
      <c r="L62" s="245">
        <f t="shared" si="28"/>
        <v>9195955</v>
      </c>
      <c r="M62" s="259">
        <f>IF(ISBLANK(L62),"  ",IF(L81&gt;0,L62/L81,IF(L62&gt;0,1,0)))</f>
        <v>8.1889547253140745E-3</v>
      </c>
    </row>
    <row r="63" spans="1:13" ht="15" customHeight="1" x14ac:dyDescent="0.2">
      <c r="A63" s="195" t="s">
        <v>218</v>
      </c>
      <c r="B63" s="207">
        <f>Revenue!H28</f>
        <v>0</v>
      </c>
      <c r="C63" s="255">
        <f t="shared" si="0"/>
        <v>0</v>
      </c>
      <c r="D63" s="260">
        <f>Revenue!I28</f>
        <v>0</v>
      </c>
      <c r="E63" s="257">
        <f t="shared" si="22"/>
        <v>0</v>
      </c>
      <c r="F63" s="245">
        <f t="shared" si="27"/>
        <v>0</v>
      </c>
      <c r="G63" s="259">
        <f>IF(ISBLANK(F63),"  ",IF(F81&gt;0,F63/F81,IF(F63&gt;0,1,0)))</f>
        <v>0</v>
      </c>
      <c r="H63" s="207">
        <f>Revenue!J28</f>
        <v>0</v>
      </c>
      <c r="I63" s="255">
        <f t="shared" si="24"/>
        <v>0</v>
      </c>
      <c r="J63" s="260">
        <f>Revenue!K28</f>
        <v>0</v>
      </c>
      <c r="K63" s="257">
        <f t="shared" si="25"/>
        <v>0</v>
      </c>
      <c r="L63" s="245">
        <f t="shared" si="28"/>
        <v>0</v>
      </c>
      <c r="M63" s="259">
        <f>IF(ISBLANK(L63),"  ",IF(L81&gt;0,L63/L81,IF(L63&gt;0,1,0)))</f>
        <v>0</v>
      </c>
    </row>
    <row r="64" spans="1:13" ht="15" customHeight="1" x14ac:dyDescent="0.2">
      <c r="A64" s="209" t="s">
        <v>219</v>
      </c>
      <c r="B64" s="207">
        <f>Revenue!H73</f>
        <v>0</v>
      </c>
      <c r="C64" s="255">
        <f t="shared" si="0"/>
        <v>0</v>
      </c>
      <c r="D64" s="260">
        <f>Revenue!I73</f>
        <v>18431000</v>
      </c>
      <c r="E64" s="257">
        <f t="shared" si="22"/>
        <v>1</v>
      </c>
      <c r="F64" s="245">
        <f t="shared" si="27"/>
        <v>18431000</v>
      </c>
      <c r="G64" s="259">
        <f>IF(ISBLANK(F64),"  ",IF(F81&gt;0,F64/F81,IF(F64&gt;0,1,0)))</f>
        <v>1.7468267694231598E-2</v>
      </c>
      <c r="H64" s="207">
        <f>Revenue!J73</f>
        <v>0</v>
      </c>
      <c r="I64" s="255">
        <f t="shared" si="24"/>
        <v>0</v>
      </c>
      <c r="J64" s="260">
        <f>Revenue!K73</f>
        <v>17944000</v>
      </c>
      <c r="K64" s="257">
        <f t="shared" si="25"/>
        <v>1</v>
      </c>
      <c r="L64" s="245">
        <f t="shared" si="28"/>
        <v>17944000</v>
      </c>
      <c r="M64" s="259">
        <f>IF(ISBLANK(L64),"  ",IF(L81&gt;0,L64/L81,IF(L64&gt;0,1,0)))</f>
        <v>1.5979047699889327E-2</v>
      </c>
    </row>
    <row r="65" spans="1:13" ht="15" customHeight="1" x14ac:dyDescent="0.2">
      <c r="A65" s="288" t="s">
        <v>220</v>
      </c>
      <c r="B65" s="207">
        <f>Revenue!H29</f>
        <v>668519</v>
      </c>
      <c r="C65" s="255">
        <f t="shared" si="0"/>
        <v>1.2302630061926017E-2</v>
      </c>
      <c r="D65" s="260">
        <f>Revenue!I29</f>
        <v>53671000</v>
      </c>
      <c r="E65" s="257">
        <f t="shared" si="22"/>
        <v>0.987697369938074</v>
      </c>
      <c r="F65" s="245">
        <f t="shared" si="27"/>
        <v>54339519</v>
      </c>
      <c r="G65" s="259">
        <f>IF(ISBLANK(F65),"  ",IF(F81&gt;0,F65/F81,IF(F65&gt;0,1,0)))</f>
        <v>5.1501126594747114E-2</v>
      </c>
      <c r="H65" s="207">
        <f>Revenue!J29</f>
        <v>791028</v>
      </c>
      <c r="I65" s="255">
        <f t="shared" si="24"/>
        <v>1.4947046246980558E-2</v>
      </c>
      <c r="J65" s="260">
        <f>Revenue!K29</f>
        <v>52131000</v>
      </c>
      <c r="K65" s="257">
        <f t="shared" si="25"/>
        <v>0.98505295375301949</v>
      </c>
      <c r="L65" s="245">
        <f t="shared" si="28"/>
        <v>52922028</v>
      </c>
      <c r="M65" s="259">
        <f>IF(ISBLANK(L65),"  ",IF(L81&gt;0,L65/L81,IF(L65&gt;0,1,0)))</f>
        <v>4.7126817308675802E-2</v>
      </c>
    </row>
    <row r="66" spans="1:13" ht="15" customHeight="1" x14ac:dyDescent="0.2">
      <c r="A66" s="288" t="s">
        <v>221</v>
      </c>
      <c r="B66" s="207">
        <v>0</v>
      </c>
      <c r="C66" s="255">
        <f t="shared" si="0"/>
        <v>0</v>
      </c>
      <c r="D66" s="260">
        <f>Athletics!V24-Athletics!V21-Athletics!V13-Athletics!V23</f>
        <v>0</v>
      </c>
      <c r="E66" s="257">
        <f t="shared" si="22"/>
        <v>0</v>
      </c>
      <c r="F66" s="245">
        <f t="shared" si="27"/>
        <v>0</v>
      </c>
      <c r="G66" s="259">
        <f>IF(ISBLANK(F66),"  ",IF(F81&gt;0,F66/F81,IF(F66&gt;0,1,0)))</f>
        <v>0</v>
      </c>
      <c r="H66" s="207">
        <v>0</v>
      </c>
      <c r="I66" s="255">
        <f t="shared" si="24"/>
        <v>0</v>
      </c>
      <c r="J66" s="260">
        <f>Athletics!W24-Athletics!W21-Athletics!W13-Athletics!W23</f>
        <v>0</v>
      </c>
      <c r="K66" s="257">
        <f t="shared" si="25"/>
        <v>0</v>
      </c>
      <c r="L66" s="245">
        <f t="shared" si="28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248</v>
      </c>
      <c r="B67" s="207">
        <f>Revenue!H84</f>
        <v>0</v>
      </c>
      <c r="C67" s="255">
        <f t="shared" si="0"/>
        <v>0</v>
      </c>
      <c r="D67" s="260">
        <f>Revenue!I84</f>
        <v>11725758</v>
      </c>
      <c r="E67" s="257">
        <f t="shared" si="22"/>
        <v>1</v>
      </c>
      <c r="F67" s="245">
        <f t="shared" si="27"/>
        <v>11725758</v>
      </c>
      <c r="G67" s="259">
        <f>IF(ISBLANK(F67),"  ",IF(F81&gt;0,F67/F81,IF(F67&gt;0,1,0)))</f>
        <v>1.1113270015830814E-2</v>
      </c>
      <c r="H67" s="207">
        <f>Revenue!J84</f>
        <v>0</v>
      </c>
      <c r="I67" s="255">
        <f t="shared" si="24"/>
        <v>0</v>
      </c>
      <c r="J67" s="260">
        <f>Revenue!K84</f>
        <v>11001596</v>
      </c>
      <c r="K67" s="257">
        <f t="shared" si="25"/>
        <v>1</v>
      </c>
      <c r="L67" s="245">
        <f t="shared" si="28"/>
        <v>11001596</v>
      </c>
      <c r="M67" s="259">
        <f>IF(ISBLANK(L67),"  ",IF(L81&gt;0,L67/L81,IF(L67&gt;0,1,0)))</f>
        <v>9.7968695529932915E-3</v>
      </c>
    </row>
    <row r="68" spans="1:13" ht="15" customHeight="1" x14ac:dyDescent="0.2">
      <c r="A68" s="249" t="s">
        <v>249</v>
      </c>
      <c r="B68" s="207">
        <f>Revenue!H78</f>
        <v>0</v>
      </c>
      <c r="C68" s="255">
        <f t="shared" si="0"/>
        <v>0</v>
      </c>
      <c r="D68" s="260">
        <f>Revenue!I78</f>
        <v>2697000</v>
      </c>
      <c r="E68" s="257">
        <f t="shared" si="22"/>
        <v>1</v>
      </c>
      <c r="F68" s="245">
        <f t="shared" si="27"/>
        <v>2697000</v>
      </c>
      <c r="G68" s="259">
        <f>IF(ISBLANK(F68),"  ",IF(F81&gt;0,F68/F81,IF(F68&gt;0,1,0)))</f>
        <v>2.556123811586057E-3</v>
      </c>
      <c r="H68" s="207">
        <f>Revenue!J78</f>
        <v>0</v>
      </c>
      <c r="I68" s="255">
        <f t="shared" si="24"/>
        <v>0</v>
      </c>
      <c r="J68" s="260">
        <f>Revenue!K78</f>
        <v>3512000</v>
      </c>
      <c r="K68" s="257">
        <f t="shared" si="25"/>
        <v>1</v>
      </c>
      <c r="L68" s="245">
        <f t="shared" si="28"/>
        <v>3512000</v>
      </c>
      <c r="M68" s="259">
        <f>IF(ISBLANK(L68),"  ",IF(L81&gt;0,L68/L81,IF(L68&gt;0,1,0)))</f>
        <v>3.1274195007808358E-3</v>
      </c>
    </row>
    <row r="69" spans="1:13" ht="15" customHeight="1" x14ac:dyDescent="0.2">
      <c r="A69" s="195" t="s">
        <v>250</v>
      </c>
      <c r="B69" s="207">
        <f>Revenue!H75+Revenue!H74</f>
        <v>0</v>
      </c>
      <c r="C69" s="255">
        <f t="shared" si="0"/>
        <v>0</v>
      </c>
      <c r="D69" s="260">
        <f>Revenue!I75+Revenue!I74</f>
        <v>730756000</v>
      </c>
      <c r="E69" s="257">
        <f t="shared" si="22"/>
        <v>1</v>
      </c>
      <c r="F69" s="245">
        <f t="shared" si="27"/>
        <v>730756000</v>
      </c>
      <c r="G69" s="259">
        <f>IF(ISBLANK(F69),"  ",IF(F81&gt;0,F69/F81,IF(F69&gt;0,1,0)))</f>
        <v>0.69258539564678567</v>
      </c>
      <c r="H69" s="207">
        <f>Revenue!J75+Revenue!J74</f>
        <v>0</v>
      </c>
      <c r="I69" s="255">
        <f t="shared" si="24"/>
        <v>0</v>
      </c>
      <c r="J69" s="260">
        <f>Revenue!K75+Revenue!K74</f>
        <v>795827000</v>
      </c>
      <c r="K69" s="257">
        <f t="shared" si="25"/>
        <v>1</v>
      </c>
      <c r="L69" s="245">
        <f t="shared" si="28"/>
        <v>795827000</v>
      </c>
      <c r="M69" s="259">
        <f>IF(ISBLANK(L69),"  ",IF(L81&gt;0,L69/L81,IF(L69&gt;0,1,0)))</f>
        <v>0.70868020474029336</v>
      </c>
    </row>
    <row r="70" spans="1:13" ht="15" customHeight="1" x14ac:dyDescent="0.2">
      <c r="A70" s="209" t="s">
        <v>222</v>
      </c>
      <c r="B70" s="207">
        <f>Revenue!H30</f>
        <v>0</v>
      </c>
      <c r="C70" s="255">
        <f t="shared" si="0"/>
        <v>0</v>
      </c>
      <c r="D70" s="260">
        <f>Revenue!I30</f>
        <v>0</v>
      </c>
      <c r="E70" s="257">
        <f t="shared" si="22"/>
        <v>0</v>
      </c>
      <c r="F70" s="245">
        <f t="shared" si="27"/>
        <v>0</v>
      </c>
      <c r="G70" s="259">
        <f>IF(ISBLANK(F70),"  ",IF(F81&gt;0,F70/F81,IF(F70&gt;0,1,0)))</f>
        <v>0</v>
      </c>
      <c r="H70" s="207">
        <f>Revenue!J30</f>
        <v>0</v>
      </c>
      <c r="I70" s="255">
        <f t="shared" si="24"/>
        <v>0</v>
      </c>
      <c r="J70" s="260">
        <f>Revenue!K30</f>
        <v>0</v>
      </c>
      <c r="K70" s="257">
        <f t="shared" si="25"/>
        <v>0</v>
      </c>
      <c r="L70" s="245">
        <f t="shared" si="28"/>
        <v>0</v>
      </c>
      <c r="M70" s="259">
        <f>IF(ISBLANK(L70),"  ",IF(L81&gt;0,L70/L81,IF(L70&gt;0,1,0)))</f>
        <v>0</v>
      </c>
    </row>
    <row r="71" spans="1:13" ht="15" customHeight="1" x14ac:dyDescent="0.2">
      <c r="A71" s="249" t="s">
        <v>528</v>
      </c>
      <c r="B71" s="207">
        <f>Revenue!H31</f>
        <v>0</v>
      </c>
      <c r="C71" s="255">
        <f t="shared" si="0"/>
        <v>0</v>
      </c>
      <c r="D71" s="260">
        <f>Revenue!I31</f>
        <v>0</v>
      </c>
      <c r="E71" s="257">
        <f t="shared" si="22"/>
        <v>0</v>
      </c>
      <c r="F71" s="245">
        <f>D71+B71</f>
        <v>0</v>
      </c>
      <c r="G71" s="259">
        <f>IF(ISBLANK(F71),"  ",IF(F82&gt;0,F71/F82,IF(F71&gt;0,1,0)))</f>
        <v>0</v>
      </c>
      <c r="H71" s="207">
        <f>Revenue!J31</f>
        <v>0</v>
      </c>
      <c r="I71" s="255">
        <f t="shared" si="24"/>
        <v>0</v>
      </c>
      <c r="J71" s="260">
        <f>Revenue!K31</f>
        <v>0</v>
      </c>
      <c r="K71" s="257">
        <f t="shared" si="25"/>
        <v>0</v>
      </c>
      <c r="L71" s="245">
        <f t="shared" si="28"/>
        <v>0</v>
      </c>
      <c r="M71" s="259"/>
    </row>
    <row r="72" spans="1:13" s="151" customFormat="1" ht="15" customHeight="1" x14ac:dyDescent="0.25">
      <c r="A72" s="226" t="s">
        <v>223</v>
      </c>
      <c r="B72" s="215">
        <f>B60+SUM(B61:B71)</f>
        <v>67736379</v>
      </c>
      <c r="C72" s="267">
        <f t="shared" si="0"/>
        <v>7.418375299321954E-2</v>
      </c>
      <c r="D72" s="270">
        <f>D60+SUM(D61:D71)</f>
        <v>845352758</v>
      </c>
      <c r="E72" s="268">
        <f t="shared" si="22"/>
        <v>0.92581624700678045</v>
      </c>
      <c r="F72" s="215">
        <f>F60+SUM(F61:F71)</f>
        <v>913089137</v>
      </c>
      <c r="G72" s="269">
        <f>IF(ISBLANK(F72),"  ",IF(F81&gt;0,F72/F81,IF(F72&gt;0,1,0)))</f>
        <v>0.86539446985030166</v>
      </c>
      <c r="H72" s="215">
        <f>H60+SUM(H61:H71)</f>
        <v>67903888</v>
      </c>
      <c r="I72" s="267">
        <f t="shared" si="24"/>
        <v>6.9786555929163913E-2</v>
      </c>
      <c r="J72" s="270">
        <f>J60+SUM(J61:J71)</f>
        <v>905118596</v>
      </c>
      <c r="K72" s="268">
        <f t="shared" si="25"/>
        <v>0.93021344407083606</v>
      </c>
      <c r="L72" s="215">
        <f>L60+SUM(L61:L71)</f>
        <v>973022484</v>
      </c>
      <c r="M72" s="269">
        <f>IF(ISBLANK(L72),"  ",IF(L81&gt;0,L72/L81,IF(L72&gt;0,1,0)))</f>
        <v>0.86647195078582251</v>
      </c>
    </row>
    <row r="73" spans="1:13" ht="15" customHeight="1" x14ac:dyDescent="0.25">
      <c r="A73" s="197" t="s">
        <v>224</v>
      </c>
      <c r="B73" s="222"/>
      <c r="C73" s="264" t="s">
        <v>117</v>
      </c>
      <c r="D73" s="260"/>
      <c r="E73" s="265" t="s">
        <v>117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5" t="s">
        <v>225</v>
      </c>
      <c r="B74" s="134">
        <f>Revenue!H64</f>
        <v>0</v>
      </c>
      <c r="C74" s="250">
        <f t="shared" si="0"/>
        <v>0</v>
      </c>
      <c r="D74" s="256">
        <f>Revenue!I64</f>
        <v>0</v>
      </c>
      <c r="E74" s="252">
        <f>IF(ISBLANK(D74),"  ",IF(F74&gt;0,D74/F74,IF(D74&gt;0,1,0)))</f>
        <v>0</v>
      </c>
      <c r="F74" s="135">
        <f>D74+B74</f>
        <v>0</v>
      </c>
      <c r="G74" s="254">
        <f>IF(ISBLANK(F74),"  ",IF(F81&gt;0,F74/F81,IF(F74&gt;0,1,0)))</f>
        <v>0</v>
      </c>
      <c r="H74" s="134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5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6" t="s">
        <v>226</v>
      </c>
      <c r="B75" s="207">
        <f>Revenue!H65</f>
        <v>0</v>
      </c>
      <c r="C75" s="255">
        <f t="shared" si="0"/>
        <v>0</v>
      </c>
      <c r="D75" s="260">
        <f>Revenue!I65</f>
        <v>0</v>
      </c>
      <c r="E75" s="257">
        <f>IF(ISBLANK(D75),"  ",IF(F75&gt;0,D75/F75,IF(D75&gt;0,1,0)))</f>
        <v>0</v>
      </c>
      <c r="F75" s="245">
        <f>D75+B75</f>
        <v>0</v>
      </c>
      <c r="G75" s="259">
        <f>IF(ISBLANK(F75),"  ",IF(F81&gt;0,F75/F81,IF(F75&gt;0,1,0)))</f>
        <v>0</v>
      </c>
      <c r="H75" s="207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5" t="s">
        <v>117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5" t="s">
        <v>228</v>
      </c>
      <c r="B77" s="134">
        <f>Revenue!H66</f>
        <v>0</v>
      </c>
      <c r="C77" s="250">
        <f t="shared" si="0"/>
        <v>0</v>
      </c>
      <c r="D77" s="256">
        <f>Revenue!I66</f>
        <v>0</v>
      </c>
      <c r="E77" s="252">
        <f>IF(ISBLANK(D77),"  ",IF(F77&gt;0,D77/F77,IF(D77&gt;0,1,0)))</f>
        <v>0</v>
      </c>
      <c r="F77" s="135">
        <f>D77+B77</f>
        <v>0</v>
      </c>
      <c r="G77" s="254">
        <f>IF(ISBLANK(F77),"  ",IF(F81&gt;0,F77/F81,IF(F77&gt;0,1,0)))</f>
        <v>0</v>
      </c>
      <c r="H77" s="134">
        <f>Revenue!J66</f>
        <v>0</v>
      </c>
      <c r="I77" s="250">
        <f>IF(ISBLANK(H77),"  ",IF(L77&gt;0,H77/L77,IF(H77&gt;0,1,0)))</f>
        <v>0</v>
      </c>
      <c r="J77" s="256">
        <f>Revenue!K66</f>
        <v>0</v>
      </c>
      <c r="K77" s="252">
        <f>IF(ISBLANK(J77),"  ",IF(L77&gt;0,J77/L77,IF(J77&gt;0,1,0)))</f>
        <v>0</v>
      </c>
      <c r="L77" s="135">
        <f>J77+H77</f>
        <v>0</v>
      </c>
      <c r="M77" s="254">
        <f>IF(ISBLANK(L77),"  ",IF(L81&gt;0,L77/L81,IF(L77&gt;0,1,0)))</f>
        <v>0</v>
      </c>
    </row>
    <row r="78" spans="1:13" ht="15" customHeight="1" x14ac:dyDescent="0.2">
      <c r="A78" s="206" t="s">
        <v>252</v>
      </c>
      <c r="B78" s="207">
        <f>Revenue!H67+Revenue!H72</f>
        <v>0</v>
      </c>
      <c r="C78" s="255">
        <f t="shared" si="0"/>
        <v>0</v>
      </c>
      <c r="D78" s="260">
        <f>Revenue!I67+Revenue!I72</f>
        <v>42714000</v>
      </c>
      <c r="E78" s="257">
        <f>IF(ISBLANK(D78),"  ",IF(F78&gt;0,D78/F78,IF(D78&gt;0,1,0)))</f>
        <v>1</v>
      </c>
      <c r="F78" s="245">
        <f>D78+B78</f>
        <v>42714000</v>
      </c>
      <c r="G78" s="259">
        <f>IF(ISBLANK(F78),"  ",IF(F81&gt;0,F78/F81,IF(F78&gt;0,1,0)))</f>
        <v>4.0482859654463049E-2</v>
      </c>
      <c r="H78" s="207">
        <f>Revenue!J67+Revenue!J72</f>
        <v>0</v>
      </c>
      <c r="I78" s="255">
        <f>IF(ISBLANK(H78),"  ",IF(L78&gt;0,H78/L78,IF(H78&gt;0,1,0)))</f>
        <v>0</v>
      </c>
      <c r="J78" s="260">
        <f>Revenue!K67+Revenue!K72</f>
        <v>47181000</v>
      </c>
      <c r="K78" s="257">
        <f>IF(ISBLANK(J78),"  ",IF(L78&gt;0,J78/L78,IF(J78&gt;0,1,0)))</f>
        <v>1</v>
      </c>
      <c r="L78" s="245">
        <f>J78+H78</f>
        <v>47181000</v>
      </c>
      <c r="M78" s="259">
        <f>IF(ISBLANK(L78),"  ",IF(L81&gt;0,L78/L81,IF(L78&gt;0,1,0)))</f>
        <v>4.2014458845768966E-2</v>
      </c>
    </row>
    <row r="79" spans="1:13" s="151" customFormat="1" ht="15" customHeight="1" x14ac:dyDescent="0.25">
      <c r="A79" s="221" t="s">
        <v>229</v>
      </c>
      <c r="B79" s="289">
        <f>B78+B77+B75+B74</f>
        <v>0</v>
      </c>
      <c r="C79" s="267">
        <f t="shared" si="0"/>
        <v>0</v>
      </c>
      <c r="D79" s="290">
        <f>D78+D77+D75+D74</f>
        <v>42714000</v>
      </c>
      <c r="E79" s="268">
        <f>IF(ISBLANK(D79),"  ",IF(F79&gt;0,D79/F79,IF(D79&gt;0,1,0)))</f>
        <v>1</v>
      </c>
      <c r="F79" s="271">
        <f>F78+F77+F76+F75+F74</f>
        <v>42714000</v>
      </c>
      <c r="G79" s="269">
        <f>IF(ISBLANK(F79),"  ",IF(F81&gt;0,F79/F81,IF(F79&gt;0,1,0)))</f>
        <v>4.0482859654463049E-2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47181000</v>
      </c>
      <c r="K79" s="268">
        <f>IF(ISBLANK(J79),"  ",IF(L79&gt;0,J79/L79,IF(J79&gt;0,1,0)))</f>
        <v>1</v>
      </c>
      <c r="L79" s="271">
        <f>L78+L77+L76+L75+L74</f>
        <v>47181000</v>
      </c>
      <c r="M79" s="269">
        <f>IF(ISBLANK(L79),"  ",IF(L81&gt;0,L79/L81,IF(L79&gt;0,1,0)))</f>
        <v>4.2014458845768966E-2</v>
      </c>
    </row>
    <row r="80" spans="1:13" s="151" customFormat="1" ht="15" customHeight="1" x14ac:dyDescent="0.25">
      <c r="A80" s="221" t="s">
        <v>32</v>
      </c>
      <c r="B80" s="289">
        <f>Revenue!H35</f>
        <v>0</v>
      </c>
      <c r="C80" s="268">
        <f>IF(ISBLANK(B80),"  ",IF(F80&gt;0,B80/F80,IF(B80&gt;0,1,0)))</f>
        <v>0</v>
      </c>
      <c r="D80" s="272">
        <f>Revenue!I35</f>
        <v>0</v>
      </c>
      <c r="E80" s="268">
        <f>IF(ISBLANK(D80),"  ",IF(F80&gt;0,D80/F80,IF(D80&gt;0,1,0)))</f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1" customFormat="1" ht="15" customHeight="1" thickBot="1" x14ac:dyDescent="0.3">
      <c r="A81" s="227" t="s">
        <v>161</v>
      </c>
      <c r="B81" s="291">
        <f>B79+B72+B51+B44+B52+B80</f>
        <v>167046452</v>
      </c>
      <c r="C81" s="292">
        <f t="shared" si="0"/>
        <v>0.15832088008830825</v>
      </c>
      <c r="D81" s="291">
        <f>D79+D72+D51+D44+D52+D80</f>
        <v>888066758</v>
      </c>
      <c r="E81" s="293">
        <f>IF(ISBLANK(D81),"  ",IF(F81&gt;0,D81/F81,IF(D81&gt;0,1,0)))</f>
        <v>0.84167911991169175</v>
      </c>
      <c r="F81" s="291">
        <f>F79+F72+F51+F44+F52+F80</f>
        <v>1055113210</v>
      </c>
      <c r="G81" s="294">
        <f>IF(ISBLANK(F81),"  ",IF(F81&gt;0,F81/F81,IF(F81&gt;0,1,0)))</f>
        <v>1</v>
      </c>
      <c r="H81" s="291">
        <f>H79+H72+H51+H44+H52+H80</f>
        <v>170670955</v>
      </c>
      <c r="I81" s="292">
        <f>IF(ISBLANK(H81),"  ",IF(L81&gt;0,H81/L81,IF(H81&gt;0,1,0)))</f>
        <v>0.15198168362297507</v>
      </c>
      <c r="J81" s="291">
        <f>J79+J72+J51+J44+J52+J80</f>
        <v>952299596</v>
      </c>
      <c r="K81" s="293">
        <f>IF(ISBLANK(J81),"  ",IF(L81&gt;0,J81/L81,IF(J81&gt;0,1,0)))</f>
        <v>0.84801831637702496</v>
      </c>
      <c r="L81" s="291">
        <f>L79+L72+L51+L44+L52+L80</f>
        <v>1122970551</v>
      </c>
      <c r="M81" s="294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6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90" zoomScaleNormal="9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H7" sqref="H7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Sciences Center - New Orleans</v>
      </c>
      <c r="L1" s="381"/>
      <c r="M1" s="368"/>
    </row>
    <row r="2" spans="1:13" s="370" customFormat="1" ht="20.100000000000001" customHeight="1" x14ac:dyDescent="0.25">
      <c r="A2" s="364" t="s">
        <v>232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233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563</v>
      </c>
      <c r="C6" s="234"/>
      <c r="D6" s="235"/>
      <c r="E6" s="234"/>
      <c r="F6" s="235"/>
      <c r="G6" s="236"/>
      <c r="H6" s="198" t="s">
        <v>567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234</v>
      </c>
      <c r="D9" s="239" t="s">
        <v>117</v>
      </c>
      <c r="E9" s="238" t="s">
        <v>234</v>
      </c>
      <c r="F9" s="239" t="s">
        <v>117</v>
      </c>
      <c r="G9" s="240" t="s">
        <v>234</v>
      </c>
      <c r="H9" s="201" t="s">
        <v>117</v>
      </c>
      <c r="I9" s="238" t="s">
        <v>234</v>
      </c>
      <c r="J9" s="239" t="s">
        <v>117</v>
      </c>
      <c r="K9" s="238" t="s">
        <v>234</v>
      </c>
      <c r="L9" s="239" t="s">
        <v>117</v>
      </c>
      <c r="M9" s="240" t="s">
        <v>234</v>
      </c>
    </row>
    <row r="10" spans="1:13" ht="15" customHeight="1" x14ac:dyDescent="0.25">
      <c r="A10" s="203" t="s">
        <v>202</v>
      </c>
      <c r="B10" s="204" t="s">
        <v>235</v>
      </c>
      <c r="C10" s="241" t="s">
        <v>196</v>
      </c>
      <c r="D10" s="242" t="s">
        <v>236</v>
      </c>
      <c r="E10" s="241" t="s">
        <v>196</v>
      </c>
      <c r="F10" s="242" t="s">
        <v>196</v>
      </c>
      <c r="G10" s="243" t="s">
        <v>196</v>
      </c>
      <c r="H10" s="204" t="s">
        <v>235</v>
      </c>
      <c r="I10" s="241" t="s">
        <v>196</v>
      </c>
      <c r="J10" s="242" t="s">
        <v>236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237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237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238</v>
      </c>
      <c r="B13" s="230">
        <f>Revenue!F34</f>
        <v>0</v>
      </c>
      <c r="C13" s="250">
        <f>IF(ISBLANK(B13),"  ",IF(F13&gt;0,B13/F13,IF(B13&gt;0,1,0)))</f>
        <v>0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0</v>
      </c>
      <c r="G13" s="254">
        <f>IF(ISBLANK(F13),"  ",IF(F81&gt;0,F13/F81,IF(F13&gt;0,1,0)))</f>
        <v>0</v>
      </c>
      <c r="H13" s="230">
        <f>Revenue!J34</f>
        <v>98769617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98769617</v>
      </c>
      <c r="M13" s="254">
        <f>IF(ISBLANK(L13),"  ",IF(L81&gt;0,L13/L81,IF(L13&gt;0,1,0)))</f>
        <v>8.79538799232501E-2</v>
      </c>
    </row>
    <row r="14" spans="1:13" ht="15" customHeight="1" x14ac:dyDescent="0.2">
      <c r="A14" s="195" t="s">
        <v>239</v>
      </c>
      <c r="B14" s="134">
        <f>Revenue!F36</f>
        <v>0</v>
      </c>
      <c r="C14" s="255">
        <f t="shared" ref="C14:C81" si="2">IF(ISBLANK(B14),"  ",IF(F14&gt;0,B14/F14,IF(B14&gt;0,1,0)))</f>
        <v>0</v>
      </c>
      <c r="D14" s="256">
        <f>Revenue!G36</f>
        <v>0</v>
      </c>
      <c r="E14" s="252">
        <f t="shared" ref="E14:E42" si="3">IF(ISBLANK(D14),"  ",IF(F14&gt;0,D14/F14,IF(D14&gt;0,1,0)))</f>
        <v>0</v>
      </c>
      <c r="F14" s="258">
        <f t="shared" si="0"/>
        <v>0</v>
      </c>
      <c r="G14" s="259">
        <f>IF(ISBLANK(F14),"  ",IF(F81&gt;0,F14/F81,IF(F14&gt;0,1,0)))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9" customFormat="1" ht="15" customHeight="1" x14ac:dyDescent="0.2">
      <c r="A15" s="534" t="s">
        <v>240</v>
      </c>
      <c r="B15" s="535">
        <f>SUM(B16:B38)</f>
        <v>0</v>
      </c>
      <c r="C15" s="536">
        <f t="shared" si="2"/>
        <v>0</v>
      </c>
      <c r="D15" s="537">
        <f>SUM(D16:D38)</f>
        <v>0</v>
      </c>
      <c r="E15" s="536">
        <f t="shared" si="3"/>
        <v>0</v>
      </c>
      <c r="F15" s="539">
        <f t="shared" si="0"/>
        <v>0</v>
      </c>
      <c r="G15" s="540">
        <f>IF(ISBLANK(F15),"  ",IF(F82&gt;0,F15/F82,IF(F15&gt;0,1,0)))</f>
        <v>0</v>
      </c>
      <c r="H15" s="535">
        <f>SUM(H16:H38)</f>
        <v>3997450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3997450</v>
      </c>
      <c r="M15" s="540">
        <f>IF(ISBLANK(L15),"  ",IF(L82&gt;0,L15/L82,IF(L15&gt;0,1,0)))</f>
        <v>1</v>
      </c>
    </row>
    <row r="16" spans="1:13" s="400" customFormat="1" ht="15" customHeight="1" x14ac:dyDescent="0.2">
      <c r="A16" s="519" t="s">
        <v>241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0" customFormat="1" ht="15" customHeight="1" x14ac:dyDescent="0.2">
      <c r="A17" s="526" t="s">
        <v>146</v>
      </c>
      <c r="B17" s="527">
        <f>Revenue!F40</f>
        <v>0</v>
      </c>
      <c r="C17" s="528">
        <f t="shared" si="2"/>
        <v>0</v>
      </c>
      <c r="D17" s="529">
        <f>Revenue!G40</f>
        <v>0</v>
      </c>
      <c r="E17" s="523">
        <f t="shared" si="3"/>
        <v>0</v>
      </c>
      <c r="F17" s="530">
        <f t="shared" si="0"/>
        <v>0</v>
      </c>
      <c r="G17" s="531">
        <f>IF(ISBLANK(F17),"  ",IF(F81&gt;0,F17/F81,IF(F17&gt;0,1,0)))</f>
        <v>0</v>
      </c>
      <c r="H17" s="527">
        <f>Revenue!J40</f>
        <v>3997450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3997450</v>
      </c>
      <c r="M17" s="531">
        <f>IF(ISBLANK(L17),"  ",IF(L81&gt;0,L17/L81,IF(L17&gt;0,1,0)))</f>
        <v>3.5597104451584147E-3</v>
      </c>
    </row>
    <row r="18" spans="1:13" s="400" customFormat="1" ht="15" customHeight="1" x14ac:dyDescent="0.2">
      <c r="A18" s="526" t="s">
        <v>147</v>
      </c>
      <c r="B18" s="527">
        <f>Revenue!F41</f>
        <v>0</v>
      </c>
      <c r="C18" s="528">
        <f t="shared" si="2"/>
        <v>0</v>
      </c>
      <c r="D18" s="529">
        <f>Revenue!G41</f>
        <v>0</v>
      </c>
      <c r="E18" s="523">
        <f t="shared" si="3"/>
        <v>0</v>
      </c>
      <c r="F18" s="530">
        <f t="shared" si="0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4"/>
        <v>0</v>
      </c>
      <c r="J18" s="529">
        <f>Revenue!K41</f>
        <v>0</v>
      </c>
      <c r="K18" s="532">
        <f t="shared" si="5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0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0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0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",IF(L81&gt;0,L21/L81,IF(L21&gt;0,1,0)))</f>
        <v>0</v>
      </c>
    </row>
    <row r="22" spans="1:13" s="400" customFormat="1" ht="15" customHeight="1" x14ac:dyDescent="0.2">
      <c r="A22" s="526" t="s">
        <v>242</v>
      </c>
      <c r="B22" s="527">
        <f>Revenue!F49</f>
        <v>0</v>
      </c>
      <c r="C22" s="528">
        <f t="shared" si="2"/>
        <v>0</v>
      </c>
      <c r="D22" s="529">
        <f>Revenue!G5143</f>
        <v>0</v>
      </c>
      <c r="E22" s="523">
        <f t="shared" si="3"/>
        <v>0</v>
      </c>
      <c r="F22" s="530">
        <f t="shared" si="0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",IF(L81&gt;0,L22/L81,IF(L22&gt;0,1,0)))</f>
        <v>0</v>
      </c>
    </row>
    <row r="23" spans="1:13" s="400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",IF(L81&gt;0,L23/L81,IF(L23&gt;0,1,0)))</f>
        <v>0</v>
      </c>
    </row>
    <row r="24" spans="1:13" s="400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",IF(L81&gt;0,L24/L81,IF(L24&gt;0,1,0)))</f>
        <v>0</v>
      </c>
    </row>
    <row r="25" spans="1:13" s="400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",IF(L81&gt;0,L25/L81,IF(L25&gt;0,1,0)))</f>
        <v>0</v>
      </c>
    </row>
    <row r="26" spans="1:13" s="400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",IF(L81&gt;0,L26/L81,IF(L26&gt;0,1,0)))</f>
        <v>0</v>
      </c>
    </row>
    <row r="27" spans="1:13" s="400" customFormat="1" ht="15" customHeight="1" x14ac:dyDescent="0.2">
      <c r="A27" s="533" t="s">
        <v>381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",IF(L82&gt;0,L27/L82,IF(L27&gt;0,1,0)))</f>
        <v>0</v>
      </c>
    </row>
    <row r="28" spans="1:13" s="400" customFormat="1" ht="15" customHeight="1" x14ac:dyDescent="0.2">
      <c r="A28" s="533" t="s">
        <v>383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",IF(L83&gt;0,L28/L83,IF(L28&gt;0,1,0)))</f>
        <v>0</v>
      </c>
    </row>
    <row r="29" spans="1:13" s="400" customFormat="1" ht="15" customHeight="1" x14ac:dyDescent="0.2">
      <c r="A29" s="533" t="s">
        <v>382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",IF(L84&gt;0,L29/L84,IF(L29&gt;0,1,0)))</f>
        <v>0</v>
      </c>
    </row>
    <row r="30" spans="1:13" s="400" customFormat="1" ht="15" customHeight="1" x14ac:dyDescent="0.2">
      <c r="A30" s="513" t="s">
        <v>415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",IF(L85&gt;0,L30/L85,IF(L30&gt;0,1,0)))</f>
        <v>0</v>
      </c>
    </row>
    <row r="31" spans="1:13" s="400" customFormat="1" ht="15" customHeight="1" x14ac:dyDescent="0.2">
      <c r="A31" s="533" t="s">
        <v>463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>IF(ISBLANK(L31),"  ",IF(L81&gt;0,L31/L81,IF(L31&gt;0,1,0)))</f>
        <v>0</v>
      </c>
    </row>
    <row r="32" spans="1:13" s="400" customFormat="1" ht="15" customHeight="1" x14ac:dyDescent="0.2">
      <c r="A32" s="526" t="s">
        <v>461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6">IF(ISBLANK(J32),"  ",IF(L32&gt;0,J32/L32,IF(J32&gt;0,1,0)))</f>
        <v>0</v>
      </c>
      <c r="L32" s="530">
        <f t="shared" ref="L32:L35" si="7">J32+H32</f>
        <v>0</v>
      </c>
      <c r="M32" s="531">
        <f>IF(ISBLANK(L32),"  ",IF(L82&gt;0,L32/L82,IF(L32&gt;0,1,0)))</f>
        <v>0</v>
      </c>
    </row>
    <row r="33" spans="1:13" s="400" customFormat="1" ht="15" customHeight="1" x14ac:dyDescent="0.2">
      <c r="A33" s="526" t="s">
        <v>460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6"/>
        <v>0</v>
      </c>
      <c r="L33" s="530">
        <f t="shared" si="7"/>
        <v>0</v>
      </c>
      <c r="M33" s="531">
        <f>IF(ISBLANK(L33),"  ",IF(L83&gt;0,L33/L83,IF(L33&gt;0,1,0)))</f>
        <v>0</v>
      </c>
    </row>
    <row r="34" spans="1:13" s="400" customFormat="1" ht="15" customHeight="1" x14ac:dyDescent="0.2">
      <c r="A34" s="526" t="s">
        <v>464</v>
      </c>
      <c r="B34" s="527">
        <f>Revenue!F57</f>
        <v>0</v>
      </c>
      <c r="C34" s="528">
        <f t="shared" si="2"/>
        <v>0</v>
      </c>
      <c r="D34" s="529">
        <f>Revenue!G57</f>
        <v>0</v>
      </c>
      <c r="E34" s="523">
        <f t="shared" si="3"/>
        <v>0</v>
      </c>
      <c r="F34" s="530">
        <f t="shared" si="0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4"/>
        <v>0</v>
      </c>
      <c r="J34" s="529">
        <f>Revenue!K57</f>
        <v>0</v>
      </c>
      <c r="K34" s="532">
        <f t="shared" si="6"/>
        <v>0</v>
      </c>
      <c r="L34" s="530">
        <f t="shared" si="7"/>
        <v>0</v>
      </c>
      <c r="M34" s="531">
        <f>IF(ISBLANK(L34),"  ",IF(L84&gt;0,L34/L84,IF(L34&gt;0,1,0)))</f>
        <v>0</v>
      </c>
    </row>
    <row r="35" spans="1:13" s="400" customFormat="1" ht="15" customHeight="1" x14ac:dyDescent="0.2">
      <c r="A35" s="526" t="s">
        <v>462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6"/>
        <v>0</v>
      </c>
      <c r="L35" s="530">
        <f t="shared" si="7"/>
        <v>0</v>
      </c>
      <c r="M35" s="531">
        <f>IF(ISBLANK(L35),"  ",IF(L85&gt;0,L35/L85,IF(L35&gt;0,1,0)))</f>
        <v>0</v>
      </c>
    </row>
    <row r="36" spans="1:13" s="400" customFormat="1" ht="15" customHeight="1" x14ac:dyDescent="0.2">
      <c r="A36" s="526" t="s">
        <v>543</v>
      </c>
      <c r="B36" s="527">
        <f>Revenue!F59</f>
        <v>0</v>
      </c>
      <c r="C36" s="528">
        <f t="shared" ref="C36:C38" si="8">IF(ISBLANK(B36),"  ",IF(F36&gt;0,B36/F36,IF(B36&gt;0,1,0)))</f>
        <v>0</v>
      </c>
      <c r="D36" s="529">
        <f>Revenue!G59</f>
        <v>0</v>
      </c>
      <c r="E36" s="523">
        <f t="shared" ref="E36:E38" si="9">IF(ISBLANK(D36),"  ",IF(F36&gt;0,D36/F36,IF(D36&gt;0,1,0)))</f>
        <v>0</v>
      </c>
      <c r="F36" s="530">
        <f t="shared" ref="F36:F38" si="10">D36+B36</f>
        <v>0</v>
      </c>
      <c r="G36" s="531">
        <f t="shared" ref="G36:G38" si="11">IF(ISBLANK(F36),"  ",IF(F86&gt;0,F36/F86,IF(F36&gt;0,1,0)))</f>
        <v>0</v>
      </c>
      <c r="H36" s="527">
        <f>Revenue!J59</f>
        <v>0</v>
      </c>
      <c r="I36" s="528">
        <f t="shared" ref="I36:I38" si="12">IF(ISBLANK(H36),"  ",IF(L36&gt;0,H36/L36,IF(H36&gt;0,1,0)))</f>
        <v>0</v>
      </c>
      <c r="J36" s="529">
        <f>Revenue!K59</f>
        <v>0</v>
      </c>
      <c r="K36" s="532">
        <f t="shared" ref="K36:K38" si="13">IF(ISBLANK(J36),"  ",IF(L36&gt;0,J36/L36,IF(J36&gt;0,1,0)))</f>
        <v>0</v>
      </c>
      <c r="L36" s="530">
        <f t="shared" ref="L36:L38" si="14">J36+H36</f>
        <v>0</v>
      </c>
      <c r="M36" s="531">
        <f t="shared" ref="M36:M38" si="15">IF(ISBLANK(L36),"  ",IF(L86&gt;0,L36/L86,IF(L36&gt;0,1,0)))</f>
        <v>0</v>
      </c>
    </row>
    <row r="37" spans="1:13" s="400" customFormat="1" ht="15" customHeight="1" x14ac:dyDescent="0.2">
      <c r="A37" s="526" t="s">
        <v>544</v>
      </c>
      <c r="B37" s="527">
        <f>Revenue!F60</f>
        <v>0</v>
      </c>
      <c r="C37" s="528">
        <f t="shared" si="8"/>
        <v>0</v>
      </c>
      <c r="D37" s="529">
        <f>Revenue!G60</f>
        <v>0</v>
      </c>
      <c r="E37" s="523">
        <f t="shared" si="9"/>
        <v>0</v>
      </c>
      <c r="F37" s="530">
        <f t="shared" si="10"/>
        <v>0</v>
      </c>
      <c r="G37" s="531">
        <f t="shared" si="11"/>
        <v>0</v>
      </c>
      <c r="H37" s="527">
        <f>Revenue!J60</f>
        <v>0</v>
      </c>
      <c r="I37" s="528">
        <f t="shared" si="12"/>
        <v>0</v>
      </c>
      <c r="J37" s="529">
        <f>Revenue!K60</f>
        <v>0</v>
      </c>
      <c r="K37" s="532">
        <f t="shared" si="13"/>
        <v>0</v>
      </c>
      <c r="L37" s="530">
        <f t="shared" si="14"/>
        <v>0</v>
      </c>
      <c r="M37" s="531">
        <f t="shared" si="15"/>
        <v>0</v>
      </c>
    </row>
    <row r="38" spans="1:13" s="400" customFormat="1" ht="15" customHeight="1" x14ac:dyDescent="0.2">
      <c r="A38" s="526" t="s">
        <v>545</v>
      </c>
      <c r="B38" s="527">
        <f>Revenue!F61</f>
        <v>0</v>
      </c>
      <c r="C38" s="528">
        <f t="shared" si="8"/>
        <v>0</v>
      </c>
      <c r="D38" s="529">
        <f>Revenue!G61</f>
        <v>0</v>
      </c>
      <c r="E38" s="523">
        <f t="shared" si="9"/>
        <v>0</v>
      </c>
      <c r="F38" s="530">
        <f t="shared" si="10"/>
        <v>0</v>
      </c>
      <c r="G38" s="531">
        <f t="shared" si="11"/>
        <v>0</v>
      </c>
      <c r="H38" s="527">
        <f>Revenue!J61</f>
        <v>0</v>
      </c>
      <c r="I38" s="528">
        <f t="shared" si="12"/>
        <v>0</v>
      </c>
      <c r="J38" s="529">
        <f>Revenue!K61</f>
        <v>0</v>
      </c>
      <c r="K38" s="532">
        <f t="shared" si="13"/>
        <v>0</v>
      </c>
      <c r="L38" s="530">
        <f t="shared" si="14"/>
        <v>0</v>
      </c>
      <c r="M38" s="531">
        <f t="shared" si="15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500"/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257</v>
      </c>
      <c r="B40" s="134">
        <f>Revenue!F94+Revenue!F95</f>
        <v>0</v>
      </c>
      <c r="C40" s="250">
        <f t="shared" si="2"/>
        <v>0</v>
      </c>
      <c r="D40" s="256">
        <f>Revenue!G94+Revenue!G95</f>
        <v>0</v>
      </c>
      <c r="E40" s="252">
        <f t="shared" si="3"/>
        <v>0</v>
      </c>
      <c r="F40" s="135">
        <f>D40+B40</f>
        <v>0</v>
      </c>
      <c r="G40" s="254">
        <f>IF(ISBLANK(F40),"  ",IF(F81&gt;0,F40/F81,IF(F40&gt;0,1,0)))</f>
        <v>0</v>
      </c>
      <c r="H40" s="134">
        <f>Revenue!J94+Revenue!J95</f>
        <v>0</v>
      </c>
      <c r="I40" s="250">
        <f>IF(ISBLANK(H40),"  ",IF(L40&gt;0,H40/L40,IF(H40&gt;0,1,0)))</f>
        <v>0</v>
      </c>
      <c r="J40" s="256">
        <f>Revenue!K94+Revenue!K95</f>
        <v>0</v>
      </c>
      <c r="K40" s="252">
        <f>IF(ISBLANK(J40),"  ",IF(L40&gt;0,J40/L40,IF(J40&gt;0,1,0)))</f>
        <v>0</v>
      </c>
      <c r="L40" s="135">
        <f>J40+H40</f>
        <v>0</v>
      </c>
      <c r="M40" s="254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52"/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546</v>
      </c>
      <c r="B42" s="207">
        <f>Revenue!F96</f>
        <v>0</v>
      </c>
      <c r="C42" s="255">
        <f t="shared" si="2"/>
        <v>0</v>
      </c>
      <c r="D42" s="260">
        <f>Revenue!G96</f>
        <v>0</v>
      </c>
      <c r="E42" s="252">
        <f t="shared" si="3"/>
        <v>0</v>
      </c>
      <c r="F42" s="245">
        <f>D42+B42</f>
        <v>0</v>
      </c>
      <c r="G42" s="259">
        <f>IF(ISBLANK(F42),"  ",IF(F81&gt;0,F42/F81,IF(F42&gt;0,1,0)))</f>
        <v>0</v>
      </c>
      <c r="H42" s="207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7"/>
      <c r="C43" s="255" t="str">
        <f t="shared" si="2"/>
        <v xml:space="preserve">  </v>
      </c>
      <c r="D43" s="260"/>
      <c r="E43" s="252"/>
      <c r="F43" s="245"/>
      <c r="G43" s="259"/>
      <c r="H43" s="207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1" customFormat="1" ht="15" customHeight="1" x14ac:dyDescent="0.25">
      <c r="A44" s="214" t="s">
        <v>158</v>
      </c>
      <c r="B44" s="215">
        <f>SUM(B13,B14,B15,B40,B42,B43)</f>
        <v>0</v>
      </c>
      <c r="C44" s="267">
        <f>IF(ISBLANK(B44),"  ",IF(F44&gt;0,B44/F44,IF(B44&gt;0,1,0)))</f>
        <v>0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0</v>
      </c>
      <c r="G44" s="269">
        <f>IF(ISBLANK(F44),"  ",IF(F81&gt;0,F44/F81,IF(F44&gt;0,1,0)))</f>
        <v>0</v>
      </c>
      <c r="H44" s="215">
        <f>SUM(H13,H14,H15,H40,H42,H43)</f>
        <v>102767067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102767067</v>
      </c>
      <c r="M44" s="269">
        <f>IF(ISBLANK(L44),"  ",IF(L81&gt;0,L44/L81,IF(L44&gt;0,1,0)))</f>
        <v>9.1513590368408518E-2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5" t="s">
        <v>206</v>
      </c>
      <c r="B46" s="134">
        <f>Revenue!F86</f>
        <v>0</v>
      </c>
      <c r="C46" s="250">
        <f t="shared" si="2"/>
        <v>0</v>
      </c>
      <c r="D46" s="256">
        <f>Revenue!G86</f>
        <v>0</v>
      </c>
      <c r="E46" s="252">
        <f>IF(ISBLANK(D46),"  ",IF(F46&gt;0,D46/F46,IF(D46&gt;0,1,0)))</f>
        <v>0</v>
      </c>
      <c r="F46" s="135">
        <f>D46+B46</f>
        <v>0</v>
      </c>
      <c r="G46" s="254">
        <f>IF(ISBLANK(F46),"  ",IF(F81&gt;0,F46/D81,IF(F46&gt;0,1,0)))</f>
        <v>0</v>
      </c>
      <c r="H46" s="134">
        <f>Revenue!J86</f>
        <v>0</v>
      </c>
      <c r="I46" s="250">
        <f t="shared" ref="I46:I52" si="16">IF(ISBLANK(H46),"  ",IF(L46&gt;0,H46/L46,IF(H46&gt;0,1,0)))</f>
        <v>0</v>
      </c>
      <c r="J46" s="256">
        <f>Revenue!K86</f>
        <v>0</v>
      </c>
      <c r="K46" s="252">
        <f t="shared" ref="K46:K52" si="17">IF(ISBLANK(J46),"  ",IF(L46&gt;0,J46/L46,IF(J46&gt;0,1,0)))</f>
        <v>0</v>
      </c>
      <c r="L46" s="135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09" t="s">
        <v>207</v>
      </c>
      <c r="B47" s="207">
        <f>Revenue!F87</f>
        <v>0</v>
      </c>
      <c r="C47" s="255">
        <f t="shared" si="2"/>
        <v>0</v>
      </c>
      <c r="D47" s="260">
        <f>Revenue!G87</f>
        <v>0</v>
      </c>
      <c r="E47" s="252">
        <f t="shared" ref="E47:E52" si="18"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7">
        <f>Revenue!J87</f>
        <v>0</v>
      </c>
      <c r="I47" s="255">
        <f t="shared" si="16"/>
        <v>0</v>
      </c>
      <c r="J47" s="260">
        <f>Revenue!K87</f>
        <v>0</v>
      </c>
      <c r="K47" s="257">
        <f t="shared" si="17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5" t="s">
        <v>254</v>
      </c>
      <c r="B48" s="207">
        <f>Revenue!F88</f>
        <v>0</v>
      </c>
      <c r="C48" s="255">
        <f t="shared" si="2"/>
        <v>0</v>
      </c>
      <c r="D48" s="260">
        <f>Revenue!G88</f>
        <v>0</v>
      </c>
      <c r="E48" s="252">
        <f t="shared" si="18"/>
        <v>0</v>
      </c>
      <c r="F48" s="245">
        <f>D48+B48</f>
        <v>0</v>
      </c>
      <c r="G48" s="259">
        <f>IF(ISBLANK(F48),"  ",IF(D81&gt;0,F48/D81,IF(F48&gt;0,1,0)))</f>
        <v>0</v>
      </c>
      <c r="H48" s="207">
        <f>Revenue!J88</f>
        <v>0</v>
      </c>
      <c r="I48" s="255">
        <f t="shared" si="16"/>
        <v>0</v>
      </c>
      <c r="J48" s="260">
        <f>Revenue!K88</f>
        <v>0</v>
      </c>
      <c r="K48" s="257">
        <f t="shared" si="17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6" t="s">
        <v>208</v>
      </c>
      <c r="B49" s="207">
        <f>Revenue!F89</f>
        <v>0</v>
      </c>
      <c r="C49" s="255">
        <f t="shared" si="2"/>
        <v>0</v>
      </c>
      <c r="D49" s="260">
        <f>Revenue!G89</f>
        <v>0</v>
      </c>
      <c r="E49" s="252">
        <f t="shared" si="18"/>
        <v>0</v>
      </c>
      <c r="F49" s="245">
        <f>D49+B49</f>
        <v>0</v>
      </c>
      <c r="G49" s="259">
        <f>IF(ISBLANK(F49),"  ",IF(D81&gt;0,F49/D81,IF(F49&gt;0,1,0)))</f>
        <v>0</v>
      </c>
      <c r="H49" s="207">
        <f>Revenue!J89</f>
        <v>0</v>
      </c>
      <c r="I49" s="255">
        <f t="shared" si="16"/>
        <v>0</v>
      </c>
      <c r="J49" s="260">
        <f>Revenue!K89</f>
        <v>0</v>
      </c>
      <c r="K49" s="257">
        <f t="shared" si="17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09" t="s">
        <v>255</v>
      </c>
      <c r="B50" s="207">
        <f>Revenue!F91</f>
        <v>0</v>
      </c>
      <c r="C50" s="255">
        <f t="shared" si="2"/>
        <v>0</v>
      </c>
      <c r="D50" s="260">
        <f>Revenue!G91</f>
        <v>0</v>
      </c>
      <c r="E50" s="252">
        <f t="shared" si="18"/>
        <v>0</v>
      </c>
      <c r="F50" s="245">
        <f>D50+B50</f>
        <v>0</v>
      </c>
      <c r="G50" s="259">
        <f>IF(ISBLANK(F50),"  ",IF(F81&gt;0,F50/F81,IF(F50&gt;0,1,0)))</f>
        <v>0</v>
      </c>
      <c r="H50" s="207">
        <f>Revenue!J91</f>
        <v>0</v>
      </c>
      <c r="I50" s="255">
        <f t="shared" si="16"/>
        <v>0</v>
      </c>
      <c r="J50" s="260">
        <f>Revenue!K91</f>
        <v>0</v>
      </c>
      <c r="K50" s="257">
        <f t="shared" si="17"/>
        <v>0</v>
      </c>
      <c r="L50" s="245">
        <f>J50+H50</f>
        <v>0</v>
      </c>
      <c r="M50" s="259">
        <f>IF(ISBLANK(L50),"  ",IF(L81&gt;0,L50/L81,IF(L50&gt;0,1,0)))</f>
        <v>0</v>
      </c>
    </row>
    <row r="51" spans="1:13" s="151" customFormat="1" ht="15" customHeight="1" x14ac:dyDescent="0.25">
      <c r="A51" s="221" t="s">
        <v>209</v>
      </c>
      <c r="B51" s="215">
        <f>B50+B49+B48+B47+B46</f>
        <v>0</v>
      </c>
      <c r="C51" s="267">
        <f t="shared" si="2"/>
        <v>0</v>
      </c>
      <c r="D51" s="270">
        <f>D50+D49+D48+D47+D46</f>
        <v>0</v>
      </c>
      <c r="E51" s="295">
        <f>IF(ISBLANK(D51),"  ",IF(F51&gt;0,D51/F51,IF(D51&gt;0,1,0)))</f>
        <v>0</v>
      </c>
      <c r="F51" s="271">
        <f>F50+F49+F48+F47+F46</f>
        <v>0</v>
      </c>
      <c r="G51" s="269">
        <f>IF(ISBLANK(F51),"  ",IF(F81&gt;0,F51/F81,IF(F51&gt;0,1,0)))</f>
        <v>0</v>
      </c>
      <c r="H51" s="215">
        <f>H50+H49+H48+H47+H46</f>
        <v>0</v>
      </c>
      <c r="I51" s="267">
        <f t="shared" si="16"/>
        <v>0</v>
      </c>
      <c r="J51" s="270">
        <f>J50+J49+J48+J47+J46</f>
        <v>0</v>
      </c>
      <c r="K51" s="268">
        <f t="shared" si="17"/>
        <v>0</v>
      </c>
      <c r="L51" s="271">
        <f>L50+L49+L48+L47+L46</f>
        <v>0</v>
      </c>
      <c r="M51" s="269">
        <f>IF(ISBLANK(L51),"  ",IF(L81&gt;0,L51/L81,IF(L51&gt;0,1,0)))</f>
        <v>0</v>
      </c>
    </row>
    <row r="52" spans="1:13" s="151" customFormat="1" ht="15" customHeight="1" x14ac:dyDescent="0.25">
      <c r="A52" s="220" t="s">
        <v>414</v>
      </c>
      <c r="B52" s="272">
        <f>Revenue!F108</f>
        <v>0</v>
      </c>
      <c r="C52" s="267">
        <f t="shared" si="2"/>
        <v>0</v>
      </c>
      <c r="D52" s="290">
        <f>Revenue!G108</f>
        <v>0</v>
      </c>
      <c r="E52" s="295">
        <f t="shared" si="18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16"/>
        <v>0</v>
      </c>
      <c r="J52" s="272">
        <f>Revenue!K108</f>
        <v>0</v>
      </c>
      <c r="K52" s="268">
        <f t="shared" si="17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7" t="s">
        <v>211</v>
      </c>
      <c r="B53" s="274"/>
      <c r="C53" s="275" t="s">
        <v>117</v>
      </c>
      <c r="D53" s="256"/>
      <c r="E53" s="276" t="s">
        <v>117</v>
      </c>
      <c r="F53" s="135"/>
      <c r="G53" s="277" t="s">
        <v>117</v>
      </c>
      <c r="H53" s="274"/>
      <c r="I53" s="275" t="s">
        <v>117</v>
      </c>
      <c r="J53" s="256"/>
      <c r="K53" s="276" t="s">
        <v>117</v>
      </c>
      <c r="L53" s="135"/>
      <c r="M53" s="277" t="s">
        <v>117</v>
      </c>
    </row>
    <row r="54" spans="1:13" ht="15" customHeight="1" x14ac:dyDescent="0.2">
      <c r="A54" s="195" t="s">
        <v>243</v>
      </c>
      <c r="B54" s="274">
        <f>Revenue!F7</f>
        <v>0</v>
      </c>
      <c r="C54" s="250">
        <f t="shared" si="2"/>
        <v>0</v>
      </c>
      <c r="D54" s="256">
        <f>Revenue!G7</f>
        <v>0</v>
      </c>
      <c r="E54" s="252">
        <f>IF(ISBLANK(D54),"  ",IF(F54&gt;0,D54/F54,IF(D54&gt;0,1,0)))</f>
        <v>0</v>
      </c>
      <c r="F54" s="278">
        <f t="shared" ref="F54:F59" si="19">D54+B54</f>
        <v>0</v>
      </c>
      <c r="G54" s="254">
        <f>IF(ISBLANK(F54),"  ",IF(F81&gt;0,F54/F81,IF(F54&gt;0,1,0)))</f>
        <v>0</v>
      </c>
      <c r="H54" s="274">
        <f>Revenue!J7</f>
        <v>52426926</v>
      </c>
      <c r="I54" s="250">
        <f t="shared" ref="I54:I72" si="20">IF(ISBLANK(H54),"  ",IF(L54&gt;0,H54/L54,IF(H54&gt;0,1,0)))</f>
        <v>1</v>
      </c>
      <c r="J54" s="256">
        <f>Revenue!K7</f>
        <v>0</v>
      </c>
      <c r="K54" s="252">
        <f t="shared" ref="K54:K72" si="21">IF(ISBLANK(J54),"  ",IF(L54&gt;0,J54/L54,IF(J54&gt;0,1,0)))</f>
        <v>0</v>
      </c>
      <c r="L54" s="278">
        <f t="shared" ref="L54:L59" si="22">J54+H54</f>
        <v>52426926</v>
      </c>
      <c r="M54" s="254">
        <f>IF(ISBLANK(L54),"  ",IF(L81&gt;0,L54/L81,IF(L54&gt;0,1,0)))</f>
        <v>4.6685931303642889E-2</v>
      </c>
    </row>
    <row r="55" spans="1:13" ht="15" customHeight="1" x14ac:dyDescent="0.2">
      <c r="A55" s="206" t="s">
        <v>244</v>
      </c>
      <c r="B55" s="222">
        <f>Revenue!F19</f>
        <v>0</v>
      </c>
      <c r="C55" s="255">
        <f t="shared" si="2"/>
        <v>0</v>
      </c>
      <c r="D55" s="260">
        <f>Revenue!G19</f>
        <v>0</v>
      </c>
      <c r="E55" s="252">
        <f t="shared" ref="E55:E80" si="23">IF(ISBLANK(D55),"  ",IF(F55&gt;0,D55/F55,IF(D55&gt;0,1,0)))</f>
        <v>0</v>
      </c>
      <c r="F55" s="279">
        <f t="shared" si="19"/>
        <v>0</v>
      </c>
      <c r="G55" s="259">
        <f>IF(ISBLANK(F55),"  ",IF(F81&gt;0,F55/F81,IF(F55&gt;0,1,0)))</f>
        <v>0</v>
      </c>
      <c r="H55" s="222">
        <f>Revenue!J19</f>
        <v>5637494</v>
      </c>
      <c r="I55" s="255">
        <f t="shared" si="20"/>
        <v>1</v>
      </c>
      <c r="J55" s="260">
        <f>Revenue!K19</f>
        <v>0</v>
      </c>
      <c r="K55" s="257">
        <f t="shared" si="21"/>
        <v>0</v>
      </c>
      <c r="L55" s="279">
        <f t="shared" si="22"/>
        <v>5637494</v>
      </c>
      <c r="M55" s="259">
        <f>IF(ISBLANK(L55),"  ",IF(L81&gt;0,L55/L81,IF(L55&gt;0,1,0)))</f>
        <v>5.020161922304942E-3</v>
      </c>
    </row>
    <row r="56" spans="1:13" ht="15" customHeight="1" x14ac:dyDescent="0.2">
      <c r="A56" s="280" t="s">
        <v>245</v>
      </c>
      <c r="B56" s="281">
        <f>Revenue!F9</f>
        <v>0</v>
      </c>
      <c r="C56" s="255">
        <f t="shared" si="2"/>
        <v>0</v>
      </c>
      <c r="D56" s="282">
        <f>Revenue!G9</f>
        <v>0</v>
      </c>
      <c r="E56" s="252">
        <f t="shared" si="23"/>
        <v>0</v>
      </c>
      <c r="F56" s="283">
        <f t="shared" si="19"/>
        <v>0</v>
      </c>
      <c r="G56" s="259">
        <f>IF(ISBLANK(F56),"  ",IF(F81&gt;0,F56/F81,IF(F56&gt;0,1,0)))</f>
        <v>0</v>
      </c>
      <c r="H56" s="281">
        <f>Revenue!J9</f>
        <v>746040</v>
      </c>
      <c r="I56" s="255">
        <f t="shared" si="20"/>
        <v>1</v>
      </c>
      <c r="J56" s="282">
        <f>Revenue!K9</f>
        <v>0</v>
      </c>
      <c r="K56" s="257">
        <f t="shared" si="21"/>
        <v>0</v>
      </c>
      <c r="L56" s="283">
        <f t="shared" si="22"/>
        <v>746040</v>
      </c>
      <c r="M56" s="259">
        <f>IF(ISBLANK(L56),"  ",IF(L81&gt;0,L56/L81,IF(L56&gt;0,1,0)))</f>
        <v>6.6434511513739592E-4</v>
      </c>
    </row>
    <row r="57" spans="1:13" ht="15" customHeight="1" x14ac:dyDescent="0.2">
      <c r="A57" s="280" t="s">
        <v>246</v>
      </c>
      <c r="B57" s="281">
        <f>Revenue!F10</f>
        <v>0</v>
      </c>
      <c r="C57" s="255">
        <f t="shared" si="2"/>
        <v>0</v>
      </c>
      <c r="D57" s="282">
        <f>Revenue!G10</f>
        <v>0</v>
      </c>
      <c r="E57" s="252">
        <f t="shared" si="23"/>
        <v>0</v>
      </c>
      <c r="F57" s="283">
        <f t="shared" si="19"/>
        <v>0</v>
      </c>
      <c r="G57" s="259">
        <f>IF(ISBLANK(F57),"  ",IF(F81&gt;0,F57/F81,IF(F57&gt;0,1,0)))</f>
        <v>0</v>
      </c>
      <c r="H57" s="281">
        <f>Revenue!J10</f>
        <v>822637</v>
      </c>
      <c r="I57" s="255">
        <f t="shared" si="20"/>
        <v>1</v>
      </c>
      <c r="J57" s="282">
        <f>Revenue!K10</f>
        <v>0</v>
      </c>
      <c r="K57" s="257">
        <f t="shared" si="21"/>
        <v>0</v>
      </c>
      <c r="L57" s="283">
        <f t="shared" si="22"/>
        <v>822637</v>
      </c>
      <c r="M57" s="259">
        <f>IF(ISBLANK(L57),"  ",IF(L81&gt;0,L57/L81,IF(L57&gt;0,1,0)))</f>
        <v>7.3255438378811062E-4</v>
      </c>
    </row>
    <row r="58" spans="1:13" ht="15" customHeight="1" x14ac:dyDescent="0.2">
      <c r="A58" s="280" t="s">
        <v>412</v>
      </c>
      <c r="B58" s="281">
        <v>0</v>
      </c>
      <c r="C58" s="255">
        <f>IF(ISBLANK(B58),"  ",IF(F58&gt;0,B58/F58,IF(B58&gt;0,1,0)))</f>
        <v>0</v>
      </c>
      <c r="D58" s="282">
        <f>Athletics!U13</f>
        <v>0</v>
      </c>
      <c r="E58" s="252">
        <f t="shared" si="23"/>
        <v>0</v>
      </c>
      <c r="F58" s="283">
        <f t="shared" si="19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2"/>
        <v>0</v>
      </c>
      <c r="M58" s="259">
        <f>IF(ISBLANK(L58),"  ",IF(L83&gt;0,L58/L83,IF(L58&gt;0,1,0)))</f>
        <v>0</v>
      </c>
    </row>
    <row r="59" spans="1:13" ht="15" customHeight="1" x14ac:dyDescent="0.2">
      <c r="A59" s="206" t="s">
        <v>253</v>
      </c>
      <c r="B59" s="222">
        <f>Revenue!F11+Revenue!F12+Revenue!F14+Revenue!F15+Revenue!F17+Revenue!F18+Revenue!F22+Revenue!F23+Revenue!F13+Revenue!F16</f>
        <v>0</v>
      </c>
      <c r="C59" s="255">
        <f t="shared" si="2"/>
        <v>0</v>
      </c>
      <c r="D59" s="260">
        <f>Revenue!G11+Revenue!G12+Revenue!G14+Revenue!G15+Revenue!G17+Revenue!G18+Revenue!G22+Revenue!G23+Revenue!G13+Revenue!G16</f>
        <v>0</v>
      </c>
      <c r="E59" s="252">
        <f t="shared" si="23"/>
        <v>0</v>
      </c>
      <c r="F59" s="279">
        <f t="shared" si="19"/>
        <v>0</v>
      </c>
      <c r="G59" s="259">
        <f>IF(ISBLANK(F59),"  ",IF(F81&gt;0,F59/F81,IF(F59&gt;0,1,0)))</f>
        <v>0</v>
      </c>
      <c r="H59" s="222">
        <f>Revenue!J11+Revenue!J12+Revenue!J14+Revenue!J15+Revenue!J17+Revenue!J18+Revenue!J22+Revenue!J23+Revenue!J13+Revenue!J16</f>
        <v>6152808</v>
      </c>
      <c r="I59" s="255">
        <f t="shared" si="20"/>
        <v>0.79526440361451389</v>
      </c>
      <c r="J59" s="260">
        <f>Revenue!K11+Revenue!K12+Revenue!K14+Revenue!K15+Revenue!K17+Revenue!K18+Revenue!K22+Revenue!K23+Revenue!K13+Revenue!K16</f>
        <v>1584000</v>
      </c>
      <c r="K59" s="257">
        <f t="shared" si="21"/>
        <v>0.20473559638548611</v>
      </c>
      <c r="L59" s="279">
        <f t="shared" si="22"/>
        <v>7736808</v>
      </c>
      <c r="M59" s="259">
        <f>IF(ISBLANK(L59),"  ",IF(L81&gt;0,L59/L81,IF(L59&gt;0,1,0)))</f>
        <v>6.8895911768215197E-3</v>
      </c>
    </row>
    <row r="60" spans="1:13" s="151" customFormat="1" ht="15" customHeight="1" x14ac:dyDescent="0.25">
      <c r="A60" s="220" t="s">
        <v>216</v>
      </c>
      <c r="B60" s="225">
        <f>B59+B57+B56+B55+B54</f>
        <v>0</v>
      </c>
      <c r="C60" s="267">
        <f t="shared" si="2"/>
        <v>0</v>
      </c>
      <c r="D60" s="270">
        <f>D59+D57+D56+D55+D54+D58</f>
        <v>0</v>
      </c>
      <c r="E60" s="295">
        <f t="shared" si="23"/>
        <v>0</v>
      </c>
      <c r="F60" s="284">
        <f>F59+F57+F56+F55+F54+F58</f>
        <v>0</v>
      </c>
      <c r="G60" s="269">
        <f>IF(ISBLANK(F60),"  ",IF(F81&gt;0,F60/F81,IF(F60&gt;0,1,0)))</f>
        <v>0</v>
      </c>
      <c r="H60" s="225">
        <f>H59+H57+H56+H55+H54</f>
        <v>65785905</v>
      </c>
      <c r="I60" s="267">
        <f t="shared" si="20"/>
        <v>0.97648801790651185</v>
      </c>
      <c r="J60" s="270">
        <f>J59+J57+J56+J55+J54+J58</f>
        <v>1584000</v>
      </c>
      <c r="K60" s="268">
        <f t="shared" si="21"/>
        <v>2.3511982093488183E-2</v>
      </c>
      <c r="L60" s="279">
        <f>L59+L57+L56+L55+L54+L58</f>
        <v>67369905</v>
      </c>
      <c r="M60" s="269">
        <f>IF(ISBLANK(L60),"  ",IF(L81&gt;0,L60/L81,IF(L60&gt;0,1,0)))</f>
        <v>5.9992583901694853E-2</v>
      </c>
    </row>
    <row r="61" spans="1:13" ht="15" customHeight="1" x14ac:dyDescent="0.2">
      <c r="A61" s="249" t="s">
        <v>217</v>
      </c>
      <c r="B61" s="285">
        <f>Revenue!F26</f>
        <v>0</v>
      </c>
      <c r="C61" s="255">
        <f t="shared" si="2"/>
        <v>0</v>
      </c>
      <c r="D61" s="286">
        <f>Revenue!G26</f>
        <v>0</v>
      </c>
      <c r="E61" s="252">
        <f t="shared" si="23"/>
        <v>0</v>
      </c>
      <c r="F61" s="287">
        <f t="shared" ref="F61:F70" si="24">D61+B61</f>
        <v>0</v>
      </c>
      <c r="G61" s="259">
        <f>IF(ISBLANK(F61),"  ",IF(F81&gt;0,F61/F81,IF(F61&gt;0,1,0)))</f>
        <v>0</v>
      </c>
      <c r="H61" s="285">
        <f>Revenue!J26</f>
        <v>0</v>
      </c>
      <c r="I61" s="255">
        <f t="shared" si="20"/>
        <v>0</v>
      </c>
      <c r="J61" s="286">
        <f>Revenue!K26</f>
        <v>15250000</v>
      </c>
      <c r="K61" s="257">
        <f t="shared" si="21"/>
        <v>1</v>
      </c>
      <c r="L61" s="287">
        <f t="shared" ref="L61:L70" si="25">J61+H61</f>
        <v>15250000</v>
      </c>
      <c r="M61" s="259">
        <f>IF(ISBLANK(L61),"  ",IF(L81&gt;0,L61/L81,IF(L61&gt;0,1,0)))</f>
        <v>1.358005335618102E-2</v>
      </c>
    </row>
    <row r="62" spans="1:13" ht="15" customHeight="1" x14ac:dyDescent="0.2">
      <c r="A62" s="288" t="s">
        <v>247</v>
      </c>
      <c r="B62" s="207">
        <f>Revenue!F27</f>
        <v>0</v>
      </c>
      <c r="C62" s="255">
        <f t="shared" si="2"/>
        <v>0</v>
      </c>
      <c r="D62" s="260">
        <f>Revenue!G27</f>
        <v>0</v>
      </c>
      <c r="E62" s="252">
        <f t="shared" si="23"/>
        <v>0</v>
      </c>
      <c r="F62" s="245">
        <f t="shared" si="24"/>
        <v>0</v>
      </c>
      <c r="G62" s="259">
        <f>IF(ISBLANK(F62),"  ",IF(F81&gt;0,F62/F81,IF(F62&gt;0,1,0)))</f>
        <v>0</v>
      </c>
      <c r="H62" s="207">
        <f>Revenue!J27</f>
        <v>1326955</v>
      </c>
      <c r="I62" s="255">
        <f t="shared" si="20"/>
        <v>0.14429768305738774</v>
      </c>
      <c r="J62" s="260">
        <f>Revenue!K27</f>
        <v>7869000</v>
      </c>
      <c r="K62" s="257">
        <f t="shared" si="21"/>
        <v>0.85570231694261223</v>
      </c>
      <c r="L62" s="245">
        <f t="shared" si="25"/>
        <v>9195955</v>
      </c>
      <c r="M62" s="259">
        <f>IF(ISBLANK(L62),"  ",IF(L81&gt;0,L62/L81,IF(L62&gt;0,1,0)))</f>
        <v>8.1889547253140745E-3</v>
      </c>
    </row>
    <row r="63" spans="1:13" ht="15" customHeight="1" x14ac:dyDescent="0.2">
      <c r="A63" s="195" t="s">
        <v>218</v>
      </c>
      <c r="B63" s="207">
        <f>Revenue!F28</f>
        <v>0</v>
      </c>
      <c r="C63" s="255">
        <f t="shared" si="2"/>
        <v>0</v>
      </c>
      <c r="D63" s="260">
        <f>Revenue!G28</f>
        <v>0</v>
      </c>
      <c r="E63" s="252">
        <f t="shared" si="23"/>
        <v>0</v>
      </c>
      <c r="F63" s="245">
        <f t="shared" si="24"/>
        <v>0</v>
      </c>
      <c r="G63" s="259">
        <f>IF(ISBLANK(F63),"  ",IF(F81&gt;0,F63/F81,IF(F63&gt;0,1,0)))</f>
        <v>0</v>
      </c>
      <c r="H63" s="207">
        <f>Revenue!J28</f>
        <v>0</v>
      </c>
      <c r="I63" s="255">
        <f t="shared" si="20"/>
        <v>0</v>
      </c>
      <c r="J63" s="260">
        <f>Revenue!K28</f>
        <v>0</v>
      </c>
      <c r="K63" s="257">
        <f t="shared" si="21"/>
        <v>0</v>
      </c>
      <c r="L63" s="245">
        <f t="shared" si="25"/>
        <v>0</v>
      </c>
      <c r="M63" s="259">
        <f>IF(ISBLANK(L63),"  ",IF(L81&gt;0,L63/L81,IF(L63&gt;0,1,0)))</f>
        <v>0</v>
      </c>
    </row>
    <row r="64" spans="1:13" ht="15" customHeight="1" x14ac:dyDescent="0.2">
      <c r="A64" s="209" t="s">
        <v>219</v>
      </c>
      <c r="B64" s="207">
        <f>Revenue!F73</f>
        <v>0</v>
      </c>
      <c r="C64" s="255">
        <f t="shared" si="2"/>
        <v>0</v>
      </c>
      <c r="D64" s="260">
        <f>Revenue!G73</f>
        <v>0</v>
      </c>
      <c r="E64" s="252">
        <f t="shared" si="23"/>
        <v>0</v>
      </c>
      <c r="F64" s="245">
        <f t="shared" si="24"/>
        <v>0</v>
      </c>
      <c r="G64" s="259">
        <f>IF(ISBLANK(F64),"  ",IF(F81&gt;0,F64/F81,IF(F64&gt;0,1,0)))</f>
        <v>0</v>
      </c>
      <c r="H64" s="207">
        <f>Revenue!J73</f>
        <v>0</v>
      </c>
      <c r="I64" s="255">
        <f t="shared" si="20"/>
        <v>0</v>
      </c>
      <c r="J64" s="260">
        <f>Revenue!K73</f>
        <v>17944000</v>
      </c>
      <c r="K64" s="257">
        <f t="shared" si="21"/>
        <v>1</v>
      </c>
      <c r="L64" s="245">
        <f t="shared" si="25"/>
        <v>17944000</v>
      </c>
      <c r="M64" s="259">
        <f>IF(ISBLANK(L64),"  ",IF(L81&gt;0,L64/L81,IF(L64&gt;0,1,0)))</f>
        <v>1.5979047699889327E-2</v>
      </c>
    </row>
    <row r="65" spans="1:13" ht="15" customHeight="1" x14ac:dyDescent="0.2">
      <c r="A65" s="288" t="s">
        <v>220</v>
      </c>
      <c r="B65" s="207">
        <f>Revenue!F29</f>
        <v>0</v>
      </c>
      <c r="C65" s="255">
        <f t="shared" si="2"/>
        <v>0</v>
      </c>
      <c r="D65" s="260">
        <f>Revenue!G29</f>
        <v>0</v>
      </c>
      <c r="E65" s="252">
        <f t="shared" si="23"/>
        <v>0</v>
      </c>
      <c r="F65" s="245">
        <f t="shared" si="24"/>
        <v>0</v>
      </c>
      <c r="G65" s="259">
        <f>IF(ISBLANK(F65),"  ",IF(F81&gt;0,F65/F81,IF(F65&gt;0,1,0)))</f>
        <v>0</v>
      </c>
      <c r="H65" s="207">
        <f>Revenue!J29</f>
        <v>791028</v>
      </c>
      <c r="I65" s="255">
        <f t="shared" si="20"/>
        <v>1.4947046246980558E-2</v>
      </c>
      <c r="J65" s="260">
        <f>Revenue!K29</f>
        <v>52131000</v>
      </c>
      <c r="K65" s="257">
        <f t="shared" si="21"/>
        <v>0.98505295375301949</v>
      </c>
      <c r="L65" s="245">
        <f t="shared" si="25"/>
        <v>52922028</v>
      </c>
      <c r="M65" s="259">
        <f>IF(ISBLANK(L65),"  ",IF(L81&gt;0,L65/L81,IF(L65&gt;0,1,0)))</f>
        <v>4.7126817308675802E-2</v>
      </c>
    </row>
    <row r="66" spans="1:13" ht="15" customHeight="1" x14ac:dyDescent="0.2">
      <c r="A66" s="288" t="s">
        <v>221</v>
      </c>
      <c r="B66" s="207">
        <v>0</v>
      </c>
      <c r="C66" s="255">
        <f t="shared" si="2"/>
        <v>0</v>
      </c>
      <c r="D66" s="260">
        <f>Athletics!U24-Athletics!U21-Athletics!U13-Athletics!U23</f>
        <v>0</v>
      </c>
      <c r="E66" s="252">
        <f t="shared" si="23"/>
        <v>0</v>
      </c>
      <c r="F66" s="245">
        <f t="shared" si="24"/>
        <v>0</v>
      </c>
      <c r="G66" s="259">
        <f>IF(ISBLANK(F66),"  ",IF(F81&gt;0,F66/F81,IF(F66&gt;0,1,0)))</f>
        <v>0</v>
      </c>
      <c r="H66" s="207">
        <v>0</v>
      </c>
      <c r="I66" s="255">
        <f t="shared" si="20"/>
        <v>0</v>
      </c>
      <c r="J66" s="260">
        <f>Athletics!W24-Athletics!W21-Athletics!W13-Athletics!W23</f>
        <v>0</v>
      </c>
      <c r="K66" s="257">
        <f t="shared" si="21"/>
        <v>0</v>
      </c>
      <c r="L66" s="245">
        <f t="shared" si="25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248</v>
      </c>
      <c r="B67" s="207">
        <f>Revenue!F84</f>
        <v>0</v>
      </c>
      <c r="C67" s="255">
        <f t="shared" si="2"/>
        <v>0</v>
      </c>
      <c r="D67" s="260">
        <f>Revenue!G84</f>
        <v>0</v>
      </c>
      <c r="E67" s="252">
        <f t="shared" si="23"/>
        <v>0</v>
      </c>
      <c r="F67" s="245">
        <f t="shared" si="24"/>
        <v>0</v>
      </c>
      <c r="G67" s="259">
        <f>IF(ISBLANK(F67),"  ",IF(F81&gt;0,F67/F81,IF(F67&gt;0,1,0)))</f>
        <v>0</v>
      </c>
      <c r="H67" s="207">
        <f>Revenue!J84</f>
        <v>0</v>
      </c>
      <c r="I67" s="255">
        <f t="shared" si="20"/>
        <v>0</v>
      </c>
      <c r="J67" s="260">
        <f>Revenue!K84</f>
        <v>11001596</v>
      </c>
      <c r="K67" s="257">
        <f t="shared" si="21"/>
        <v>1</v>
      </c>
      <c r="L67" s="245">
        <f t="shared" si="25"/>
        <v>11001596</v>
      </c>
      <c r="M67" s="259">
        <f>IF(ISBLANK(L67),"  ",IF(L81&gt;0,L67/L81,IF(L67&gt;0,1,0)))</f>
        <v>9.7968695529932915E-3</v>
      </c>
    </row>
    <row r="68" spans="1:13" ht="15" customHeight="1" x14ac:dyDescent="0.2">
      <c r="A68" s="249" t="s">
        <v>249</v>
      </c>
      <c r="B68" s="207">
        <f>Revenue!F78</f>
        <v>0</v>
      </c>
      <c r="C68" s="255">
        <f t="shared" si="2"/>
        <v>0</v>
      </c>
      <c r="D68" s="260">
        <f>Revenue!G78</f>
        <v>0</v>
      </c>
      <c r="E68" s="252">
        <f t="shared" si="23"/>
        <v>0</v>
      </c>
      <c r="F68" s="245">
        <f t="shared" si="24"/>
        <v>0</v>
      </c>
      <c r="G68" s="259">
        <f>IF(ISBLANK(F68),"  ",IF(F81&gt;0,F68/F81,IF(F68&gt;0,1,0)))</f>
        <v>0</v>
      </c>
      <c r="H68" s="207">
        <f>Revenue!J78</f>
        <v>0</v>
      </c>
      <c r="I68" s="255">
        <f t="shared" si="20"/>
        <v>0</v>
      </c>
      <c r="J68" s="260">
        <f>Revenue!K78</f>
        <v>3512000</v>
      </c>
      <c r="K68" s="257">
        <f t="shared" si="21"/>
        <v>1</v>
      </c>
      <c r="L68" s="245">
        <f t="shared" si="25"/>
        <v>3512000</v>
      </c>
      <c r="M68" s="259">
        <f>IF(ISBLANK(L68),"  ",IF(L81&gt;0,L68/L81,IF(L68&gt;0,1,0)))</f>
        <v>3.1274195007808358E-3</v>
      </c>
    </row>
    <row r="69" spans="1:13" ht="15" customHeight="1" x14ac:dyDescent="0.2">
      <c r="A69" s="195" t="s">
        <v>250</v>
      </c>
      <c r="B69" s="207">
        <f>Revenue!F75+Revenue!F74</f>
        <v>0</v>
      </c>
      <c r="C69" s="255">
        <f t="shared" si="2"/>
        <v>0</v>
      </c>
      <c r="D69" s="260">
        <f>Revenue!G75+ Revenue!G74</f>
        <v>0</v>
      </c>
      <c r="E69" s="252">
        <f t="shared" si="23"/>
        <v>0</v>
      </c>
      <c r="F69" s="245">
        <f t="shared" si="24"/>
        <v>0</v>
      </c>
      <c r="G69" s="259">
        <f>IF(ISBLANK(F69),"  ",IF(F81&gt;0,F69/F81,IF(F69&gt;0,1,0)))</f>
        <v>0</v>
      </c>
      <c r="H69" s="207">
        <f>Revenue!J75+Revenue!J74</f>
        <v>0</v>
      </c>
      <c r="I69" s="255">
        <f t="shared" si="20"/>
        <v>0</v>
      </c>
      <c r="J69" s="260">
        <f>Revenue!K75+Revenue!K74</f>
        <v>795827000</v>
      </c>
      <c r="K69" s="257">
        <f t="shared" si="21"/>
        <v>1</v>
      </c>
      <c r="L69" s="245">
        <f t="shared" si="25"/>
        <v>795827000</v>
      </c>
      <c r="M69" s="259">
        <f>IF(ISBLANK(L69),"  ",IF(L81&gt;0,L69/L81,IF(L69&gt;0,1,0)))</f>
        <v>0.70868020474029336</v>
      </c>
    </row>
    <row r="70" spans="1:13" ht="15" customHeight="1" x14ac:dyDescent="0.2">
      <c r="A70" s="209" t="s">
        <v>222</v>
      </c>
      <c r="B70" s="207">
        <f>Revenue!F30</f>
        <v>0</v>
      </c>
      <c r="C70" s="255">
        <f t="shared" si="2"/>
        <v>0</v>
      </c>
      <c r="D70" s="260">
        <f>Revenue!G30</f>
        <v>0</v>
      </c>
      <c r="E70" s="252">
        <f t="shared" si="23"/>
        <v>0</v>
      </c>
      <c r="F70" s="245">
        <f t="shared" si="24"/>
        <v>0</v>
      </c>
      <c r="G70" s="259">
        <f>IF(ISBLANK(F70),"  ",IF(F81&gt;0,F70/F81,IF(F70&gt;0,1,0)))</f>
        <v>0</v>
      </c>
      <c r="H70" s="207">
        <f>Revenue!J30</f>
        <v>0</v>
      </c>
      <c r="I70" s="255">
        <f t="shared" si="20"/>
        <v>0</v>
      </c>
      <c r="J70" s="260">
        <f>Revenue!K30</f>
        <v>0</v>
      </c>
      <c r="K70" s="257">
        <f t="shared" si="21"/>
        <v>0</v>
      </c>
      <c r="L70" s="245">
        <f t="shared" si="25"/>
        <v>0</v>
      </c>
      <c r="M70" s="259">
        <f>IF(ISBLANK(L70),"  ",IF(L81&gt;0,L70/L81,IF(L70&gt;0,1,0)))</f>
        <v>0</v>
      </c>
    </row>
    <row r="71" spans="1:13" ht="15" customHeight="1" x14ac:dyDescent="0.2">
      <c r="A71" s="249" t="s">
        <v>528</v>
      </c>
      <c r="B71" s="207">
        <f>Revenue!F31</f>
        <v>0</v>
      </c>
      <c r="C71" s="255">
        <f t="shared" ref="C71" si="26">IF(ISBLANK(B71),"  ",IF(F71&gt;0,B71/F71,IF(B71&gt;0,1,0)))</f>
        <v>0</v>
      </c>
      <c r="D71" s="260">
        <f>Revenue!G31</f>
        <v>0</v>
      </c>
      <c r="E71" s="252">
        <f t="shared" ref="E71" si="27">IF(ISBLANK(D71),"  ",IF(F71&gt;0,D71/F71,IF(D71&gt;0,1,0)))</f>
        <v>0</v>
      </c>
      <c r="F71" s="245">
        <f t="shared" ref="F71" si="28">D71+B71</f>
        <v>0</v>
      </c>
      <c r="G71" s="259">
        <f>IF(ISBLANK(F71),"  ",IF(F82&gt;0,F71/F82,IF(F71&gt;0,1,0)))</f>
        <v>0</v>
      </c>
      <c r="H71" s="207">
        <f>Revenue!J31</f>
        <v>0</v>
      </c>
      <c r="I71" s="255">
        <f t="shared" ref="I71" si="29">IF(ISBLANK(H71),"  ",IF(L71&gt;0,H71/L71,IF(H71&gt;0,1,0)))</f>
        <v>0</v>
      </c>
      <c r="J71" s="260">
        <f>Revenue!K31</f>
        <v>0</v>
      </c>
      <c r="K71" s="257">
        <f t="shared" ref="K71" si="30">IF(ISBLANK(J71),"  ",IF(L71&gt;0,J71/L71,IF(J71&gt;0,1,0)))</f>
        <v>0</v>
      </c>
      <c r="L71" s="245">
        <f t="shared" ref="L71" si="31">J71+H71</f>
        <v>0</v>
      </c>
      <c r="M71" s="259">
        <f>IF(ISBLANK(L71),"  ",IF(L82&gt;0,L71/L82,IF(L71&gt;0,1,0)))</f>
        <v>0</v>
      </c>
    </row>
    <row r="72" spans="1:13" s="151" customFormat="1" ht="15" customHeight="1" x14ac:dyDescent="0.25">
      <c r="A72" s="226" t="s">
        <v>223</v>
      </c>
      <c r="B72" s="215">
        <f>B60+SUM(B61:B71)</f>
        <v>0</v>
      </c>
      <c r="C72" s="267">
        <f t="shared" si="2"/>
        <v>0</v>
      </c>
      <c r="D72" s="270">
        <f>D60+SUM(D61:D71)</f>
        <v>0</v>
      </c>
      <c r="E72" s="295">
        <f t="shared" si="23"/>
        <v>0</v>
      </c>
      <c r="F72" s="215">
        <f>F60+SUM(F61:F71)</f>
        <v>0</v>
      </c>
      <c r="G72" s="269">
        <f>IF(ISBLANK(F72),"  ",IF(F81&gt;0,F72/F81,IF(F72&gt;0,1,0)))</f>
        <v>0</v>
      </c>
      <c r="H72" s="215">
        <f>H60+SUM(H61:H71)</f>
        <v>67903888</v>
      </c>
      <c r="I72" s="267">
        <f t="shared" si="20"/>
        <v>6.9786555929163913E-2</v>
      </c>
      <c r="J72" s="270">
        <f>J60+SUM(J61:J71)</f>
        <v>905118596</v>
      </c>
      <c r="K72" s="268">
        <f t="shared" si="21"/>
        <v>0.93021344407083606</v>
      </c>
      <c r="L72" s="215">
        <f>L60+SUM(L61:L71)</f>
        <v>973022484</v>
      </c>
      <c r="M72" s="269">
        <f>IF(ISBLANK(L72),"  ",IF(L81&gt;0,L72/L81,IF(L72&gt;0,1,0)))</f>
        <v>0.86647195078582251</v>
      </c>
    </row>
    <row r="73" spans="1:13" ht="15" customHeight="1" x14ac:dyDescent="0.25">
      <c r="A73" s="197" t="s">
        <v>224</v>
      </c>
      <c r="B73" s="222"/>
      <c r="C73" s="264" t="s">
        <v>117</v>
      </c>
      <c r="D73" s="260"/>
      <c r="E73" s="260" t="str">
        <f t="shared" si="23"/>
        <v xml:space="preserve">  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5" t="s">
        <v>225</v>
      </c>
      <c r="B74" s="134">
        <f>Revenue!F64</f>
        <v>0</v>
      </c>
      <c r="C74" s="250">
        <f t="shared" si="2"/>
        <v>0</v>
      </c>
      <c r="D74" s="256">
        <f>Revenue!G64</f>
        <v>0</v>
      </c>
      <c r="E74" s="252">
        <f t="shared" si="23"/>
        <v>0</v>
      </c>
      <c r="F74" s="135">
        <f>D74+B74</f>
        <v>0</v>
      </c>
      <c r="G74" s="254">
        <f>IF(ISBLANK(F74),"  ",IF(F81&gt;0,F74/F81,IF(F74&gt;0,1,0)))</f>
        <v>0</v>
      </c>
      <c r="H74" s="134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5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6" t="s">
        <v>226</v>
      </c>
      <c r="B75" s="207">
        <f>Revenue!F65</f>
        <v>0</v>
      </c>
      <c r="C75" s="255">
        <f t="shared" si="2"/>
        <v>0</v>
      </c>
      <c r="D75" s="260">
        <f>Revenue!G65</f>
        <v>0</v>
      </c>
      <c r="E75" s="252">
        <f t="shared" si="23"/>
        <v>0</v>
      </c>
      <c r="F75" s="245">
        <f>D75+B75</f>
        <v>0</v>
      </c>
      <c r="G75" s="259">
        <f>IF(ISBLANK(F75),"  ",IF(F81&gt;0,F75/F81,IF(F75&gt;0,1,0)))</f>
        <v>0</v>
      </c>
      <c r="H75" s="207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0" t="str">
        <f t="shared" si="23"/>
        <v xml:space="preserve">  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5">
      <c r="A77" s="195" t="s">
        <v>228</v>
      </c>
      <c r="B77" s="134">
        <f>Revenue!F66</f>
        <v>0</v>
      </c>
      <c r="C77" s="250">
        <f t="shared" si="2"/>
        <v>0</v>
      </c>
      <c r="D77" s="256">
        <f>Revenue!G66</f>
        <v>0</v>
      </c>
      <c r="E77" s="295">
        <f t="shared" si="23"/>
        <v>0</v>
      </c>
      <c r="F77" s="135">
        <f>D77+B77</f>
        <v>0</v>
      </c>
      <c r="G77" s="254">
        <f>IF(ISBLANK(F77),"  ",IF(F81&gt;0,F77/F81,IF(F77&gt;0,1,0)))</f>
        <v>0</v>
      </c>
      <c r="H77" s="134">
        <f>Revenue!J66</f>
        <v>0</v>
      </c>
      <c r="I77" s="250">
        <f>IF(ISBLANK(H77),"  ",IF(L77&gt;0,H77/L77,IF(H77&gt;0,1,0)))</f>
        <v>0</v>
      </c>
      <c r="J77" s="256">
        <f>Revenue!K66</f>
        <v>0</v>
      </c>
      <c r="K77" s="252">
        <f>IF(ISBLANK(J77),"  ",IF(L77&gt;0,J77/L77,IF(J77&gt;0,1,0)))</f>
        <v>0</v>
      </c>
      <c r="L77" s="135">
        <f>J77+H77</f>
        <v>0</v>
      </c>
      <c r="M77" s="254">
        <f>IF(ISBLANK(L77),"  ",IF(L81&gt;0,L77/L81,IF(L77&gt;0,1,0)))</f>
        <v>0</v>
      </c>
    </row>
    <row r="78" spans="1:13" ht="15" customHeight="1" x14ac:dyDescent="0.25">
      <c r="A78" s="206" t="s">
        <v>252</v>
      </c>
      <c r="B78" s="207">
        <f>Revenue!F67+Revenue!F72</f>
        <v>0</v>
      </c>
      <c r="C78" s="255">
        <f t="shared" si="2"/>
        <v>0</v>
      </c>
      <c r="D78" s="260">
        <f>Revenue!G67+Revenue!G72</f>
        <v>0</v>
      </c>
      <c r="E78" s="295">
        <f t="shared" si="23"/>
        <v>0</v>
      </c>
      <c r="F78" s="245">
        <f>D78+B78</f>
        <v>0</v>
      </c>
      <c r="G78" s="259">
        <f>IF(ISBLANK(F78),"  ",IF(F81&gt;0,F78/F81,IF(F78&gt;0,1,0)))</f>
        <v>0</v>
      </c>
      <c r="H78" s="207">
        <f>Revenue!J67+Revenue!J72</f>
        <v>0</v>
      </c>
      <c r="I78" s="255">
        <f>IF(ISBLANK(H78),"  ",IF(L78&gt;0,H78/L78,IF(H78&gt;0,1,0)))</f>
        <v>0</v>
      </c>
      <c r="J78" s="260">
        <f>Revenue!K67+Revenue!K72</f>
        <v>47181000</v>
      </c>
      <c r="K78" s="257">
        <f>IF(ISBLANK(J78),"  ",IF(L78&gt;0,J78/L78,IF(J78&gt;0,1,0)))</f>
        <v>1</v>
      </c>
      <c r="L78" s="245">
        <f>J78+H78</f>
        <v>47181000</v>
      </c>
      <c r="M78" s="259">
        <f>IF(ISBLANK(L78),"  ",IF(L81&gt;0,L78/L81,IF(L78&gt;0,1,0)))</f>
        <v>4.2014458845768966E-2</v>
      </c>
    </row>
    <row r="79" spans="1:13" s="151" customFormat="1" ht="15" customHeight="1" x14ac:dyDescent="0.25">
      <c r="A79" s="221" t="s">
        <v>229</v>
      </c>
      <c r="B79" s="289">
        <f>B78+B77+B75+B74</f>
        <v>0</v>
      </c>
      <c r="C79" s="267">
        <f t="shared" si="2"/>
        <v>0</v>
      </c>
      <c r="D79" s="290">
        <f>D78+D77+D75+D74</f>
        <v>0</v>
      </c>
      <c r="E79" s="295">
        <f t="shared" si="23"/>
        <v>0</v>
      </c>
      <c r="F79" s="271">
        <f>F78+F77+F76+F75+F74</f>
        <v>0</v>
      </c>
      <c r="G79" s="269">
        <f>IF(ISBLANK(F79),"  ",IF(F81&gt;0,F79/F81,IF(F79&gt;0,1,0)))</f>
        <v>0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47181000</v>
      </c>
      <c r="K79" s="268">
        <f>IF(ISBLANK(J79),"  ",IF(L79&gt;0,J79/L79,IF(J79&gt;0,1,0)))</f>
        <v>1</v>
      </c>
      <c r="L79" s="271">
        <f>L78+L77+L76+L75+L74</f>
        <v>47181000</v>
      </c>
      <c r="M79" s="269">
        <f>IF(ISBLANK(L79),"  ",IF(L81&gt;0,L79/L81,IF(L79&gt;0,1,0)))</f>
        <v>4.2014458845768966E-2</v>
      </c>
    </row>
    <row r="80" spans="1:13" s="151" customFormat="1" ht="15" customHeight="1" x14ac:dyDescent="0.25">
      <c r="A80" s="221" t="s">
        <v>32</v>
      </c>
      <c r="B80" s="289">
        <f>Revenue!F35</f>
        <v>0</v>
      </c>
      <c r="C80" s="268">
        <f t="shared" si="2"/>
        <v>0</v>
      </c>
      <c r="D80" s="272">
        <f>Revenue!G35</f>
        <v>0</v>
      </c>
      <c r="E80" s="295">
        <f t="shared" si="23"/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1" customFormat="1" ht="15" customHeight="1" thickBot="1" x14ac:dyDescent="0.3">
      <c r="A81" s="227" t="s">
        <v>161</v>
      </c>
      <c r="B81" s="291">
        <f>B79+B72+B51+B44+B52+B80</f>
        <v>0</v>
      </c>
      <c r="C81" s="292">
        <f t="shared" si="2"/>
        <v>0</v>
      </c>
      <c r="D81" s="291">
        <f>D79+D72+D51+D44+D52+D80</f>
        <v>0</v>
      </c>
      <c r="E81" s="293">
        <f>IF(ISBLANK(D81),"  ",IF(F81&gt;0,D81/F81,IF(D81&gt;0,1,0)))</f>
        <v>0</v>
      </c>
      <c r="F81" s="291">
        <f>F79+F72+F51+F44+F52+F80</f>
        <v>0</v>
      </c>
      <c r="G81" s="294">
        <f>IF(ISBLANK(F81),"  ",IF(F81&gt;0,F81/F81,IF(F81&gt;0,1,0)))</f>
        <v>0</v>
      </c>
      <c r="H81" s="291">
        <f>H79+H72+H51+H44+H52+H80</f>
        <v>170670955</v>
      </c>
      <c r="I81" s="292">
        <f>IF(ISBLANK(H81),"  ",IF(L81&gt;0,H81/L81,IF(H81&gt;0,1,0)))</f>
        <v>0.15198168362297507</v>
      </c>
      <c r="J81" s="291">
        <f>J79+J72+J51+J44+J52+J80</f>
        <v>952299596</v>
      </c>
      <c r="K81" s="293">
        <f>IF(ISBLANK(J81),"  ",IF(L81&gt;0,J81/L81,IF(J81&gt;0,1,0)))</f>
        <v>0.84801831637702496</v>
      </c>
      <c r="L81" s="291">
        <f>L79+L72+L51+L44+L52+L80</f>
        <v>1122970551</v>
      </c>
      <c r="M81" s="294">
        <f>IF(ISBLANK(L81),"  ",IF(L81&gt;0,L81/L81,IF(L81&gt;0,1,0)))</f>
        <v>1</v>
      </c>
    </row>
    <row r="82" spans="1:13" ht="15" customHeight="1" thickTop="1" x14ac:dyDescent="0.2">
      <c r="A82" s="96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E92" sqref="E92"/>
    </sheetView>
  </sheetViews>
  <sheetFormatPr defaultColWidth="45.5703125" defaultRowHeight="15" customHeight="1" x14ac:dyDescent="0.2"/>
  <cols>
    <col min="1" max="1" width="61.85546875" style="96" bestFit="1" customWidth="1"/>
    <col min="2" max="7" width="19.85546875" style="134" customWidth="1"/>
    <col min="8" max="250" width="12.42578125" style="96" customWidth="1"/>
    <col min="251" max="251" width="186.85546875" style="96" customWidth="1"/>
    <col min="252" max="252" width="56.42578125" style="96" customWidth="1"/>
    <col min="253" max="16384" width="45.5703125" style="96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LSU Health Sciences Center - New Orleans</v>
      </c>
      <c r="G1" s="368"/>
    </row>
    <row r="2" spans="1:7" s="370" customFormat="1" ht="20.100000000000001" customHeight="1" x14ac:dyDescent="0.25">
      <c r="A2" s="364" t="s">
        <v>385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233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2"/>
      <c r="B4" s="193"/>
      <c r="C4" s="194"/>
      <c r="D4" s="193"/>
      <c r="E4" s="194"/>
      <c r="F4" s="193" t="s">
        <v>117</v>
      </c>
      <c r="G4" s="194"/>
    </row>
    <row r="5" spans="1:7" ht="15" customHeight="1" x14ac:dyDescent="0.2">
      <c r="A5" s="195"/>
      <c r="C5" s="196"/>
      <c r="E5" s="196"/>
      <c r="G5" s="196"/>
    </row>
    <row r="6" spans="1:7" ht="15" customHeight="1" x14ac:dyDescent="0.25">
      <c r="A6" s="197"/>
      <c r="B6" s="198" t="s">
        <v>563</v>
      </c>
      <c r="C6" s="199"/>
      <c r="D6" s="198" t="s">
        <v>530</v>
      </c>
      <c r="E6" s="199"/>
      <c r="F6" s="198" t="s">
        <v>568</v>
      </c>
      <c r="G6" s="199"/>
    </row>
    <row r="7" spans="1:7" ht="15" customHeight="1" x14ac:dyDescent="0.2">
      <c r="A7" s="195" t="s">
        <v>117</v>
      </c>
      <c r="B7" s="134" t="s">
        <v>117</v>
      </c>
      <c r="C7" s="196" t="s">
        <v>117</v>
      </c>
      <c r="D7" s="134" t="s">
        <v>117</v>
      </c>
      <c r="E7" s="196" t="s">
        <v>117</v>
      </c>
      <c r="F7" s="134" t="s">
        <v>117</v>
      </c>
      <c r="G7" s="196" t="s">
        <v>117</v>
      </c>
    </row>
    <row r="8" spans="1:7" ht="15" customHeight="1" x14ac:dyDescent="0.2">
      <c r="A8" s="195" t="s">
        <v>117</v>
      </c>
      <c r="B8" s="134" t="s">
        <v>117</v>
      </c>
      <c r="C8" s="196" t="s">
        <v>117</v>
      </c>
      <c r="D8" s="134" t="s">
        <v>117</v>
      </c>
      <c r="E8" s="196" t="s">
        <v>117</v>
      </c>
      <c r="F8" s="134" t="s">
        <v>117</v>
      </c>
      <c r="G8" s="196" t="s">
        <v>117</v>
      </c>
    </row>
    <row r="9" spans="1:7" ht="15" customHeight="1" x14ac:dyDescent="0.25">
      <c r="A9" s="200" t="s">
        <v>117</v>
      </c>
      <c r="B9" s="201" t="s">
        <v>117</v>
      </c>
      <c r="C9" s="202" t="s">
        <v>117</v>
      </c>
      <c r="D9" s="201" t="s">
        <v>117</v>
      </c>
      <c r="E9" s="202" t="s">
        <v>117</v>
      </c>
      <c r="F9" s="201" t="s">
        <v>117</v>
      </c>
      <c r="G9" s="202" t="s">
        <v>117</v>
      </c>
    </row>
    <row r="10" spans="1:7" ht="15" customHeight="1" x14ac:dyDescent="0.25">
      <c r="A10" s="203" t="s">
        <v>202</v>
      </c>
      <c r="B10" s="204" t="s">
        <v>235</v>
      </c>
      <c r="C10" s="205" t="s">
        <v>236</v>
      </c>
      <c r="D10" s="204" t="s">
        <v>235</v>
      </c>
      <c r="E10" s="205" t="s">
        <v>236</v>
      </c>
      <c r="F10" s="204" t="s">
        <v>235</v>
      </c>
      <c r="G10" s="205" t="s">
        <v>236</v>
      </c>
    </row>
    <row r="11" spans="1:7" ht="15" customHeight="1" x14ac:dyDescent="0.2">
      <c r="A11" s="206" t="s">
        <v>237</v>
      </c>
      <c r="B11" s="207" t="s">
        <v>117</v>
      </c>
      <c r="C11" s="208" t="s">
        <v>117</v>
      </c>
      <c r="D11" s="207" t="s">
        <v>117</v>
      </c>
      <c r="E11" s="208" t="s">
        <v>117</v>
      </c>
      <c r="F11" s="207" t="s">
        <v>117</v>
      </c>
      <c r="G11" s="208" t="s">
        <v>117</v>
      </c>
    </row>
    <row r="12" spans="1:7" ht="15" customHeight="1" x14ac:dyDescent="0.25">
      <c r="A12" s="197" t="s">
        <v>141</v>
      </c>
      <c r="B12" s="134" t="s">
        <v>117</v>
      </c>
      <c r="C12" s="115"/>
      <c r="D12" s="134" t="s">
        <v>117</v>
      </c>
      <c r="E12" s="115"/>
      <c r="F12" s="134" t="s">
        <v>117</v>
      </c>
      <c r="G12" s="115"/>
    </row>
    <row r="13" spans="1:7" ht="15" customHeight="1" x14ac:dyDescent="0.2">
      <c r="A13" s="209" t="s">
        <v>396</v>
      </c>
      <c r="B13" s="210"/>
      <c r="C13" s="211"/>
      <c r="D13" s="212"/>
      <c r="E13" s="211"/>
      <c r="F13" s="212"/>
      <c r="G13" s="211"/>
    </row>
    <row r="14" spans="1:7" ht="15" customHeight="1" x14ac:dyDescent="0.2">
      <c r="A14" s="213" t="s">
        <v>403</v>
      </c>
      <c r="B14" s="207"/>
      <c r="C14" s="208"/>
      <c r="D14" s="207"/>
      <c r="E14" s="208"/>
      <c r="F14" s="207"/>
      <c r="G14" s="208"/>
    </row>
    <row r="15" spans="1:7" ht="15" customHeight="1" x14ac:dyDescent="0.2">
      <c r="A15" s="213" t="s">
        <v>404</v>
      </c>
      <c r="B15" s="207"/>
      <c r="C15" s="208"/>
      <c r="D15" s="207"/>
      <c r="E15" s="208"/>
      <c r="F15" s="207"/>
      <c r="G15" s="208"/>
    </row>
    <row r="16" spans="1:7" ht="15" customHeight="1" x14ac:dyDescent="0.2">
      <c r="A16" s="213" t="s">
        <v>402</v>
      </c>
      <c r="B16" s="207"/>
      <c r="C16" s="208"/>
      <c r="D16" s="207"/>
      <c r="E16" s="208"/>
      <c r="F16" s="207"/>
      <c r="G16" s="208"/>
    </row>
    <row r="17" spans="1:7" s="151" customFormat="1" ht="15" customHeight="1" x14ac:dyDescent="0.25">
      <c r="A17" s="214" t="s">
        <v>392</v>
      </c>
      <c r="B17" s="215">
        <f t="shared" ref="B17:G17" si="0">SUM(B14:B16)</f>
        <v>0</v>
      </c>
      <c r="C17" s="216">
        <f t="shared" si="0"/>
        <v>0</v>
      </c>
      <c r="D17" s="215">
        <f t="shared" si="0"/>
        <v>0</v>
      </c>
      <c r="E17" s="216">
        <f t="shared" si="0"/>
        <v>0</v>
      </c>
      <c r="F17" s="215">
        <f t="shared" si="0"/>
        <v>0</v>
      </c>
      <c r="G17" s="216">
        <f t="shared" si="0"/>
        <v>0</v>
      </c>
    </row>
    <row r="18" spans="1:7" s="151" customFormat="1" ht="15" customHeight="1" x14ac:dyDescent="0.25">
      <c r="A18" s="217"/>
      <c r="B18" s="218"/>
      <c r="C18" s="216"/>
      <c r="D18" s="218"/>
      <c r="E18" s="216"/>
      <c r="F18" s="218"/>
      <c r="G18" s="216"/>
    </row>
    <row r="19" spans="1:7" s="151" customFormat="1" ht="15" customHeight="1" x14ac:dyDescent="0.25">
      <c r="A19" s="217" t="s">
        <v>205</v>
      </c>
      <c r="B19" s="219"/>
      <c r="C19" s="216"/>
      <c r="D19" s="219"/>
      <c r="E19" s="216"/>
      <c r="F19" s="219"/>
      <c r="G19" s="216"/>
    </row>
    <row r="20" spans="1:7" s="151" customFormat="1" ht="15" customHeight="1" x14ac:dyDescent="0.25">
      <c r="A20" s="209" t="s">
        <v>394</v>
      </c>
      <c r="B20" s="207"/>
      <c r="C20" s="208"/>
      <c r="D20" s="207"/>
      <c r="E20" s="208"/>
      <c r="F20" s="207"/>
      <c r="G20" s="208"/>
    </row>
    <row r="21" spans="1:7" s="151" customFormat="1" ht="15" customHeight="1" x14ac:dyDescent="0.25">
      <c r="A21" s="213" t="s">
        <v>403</v>
      </c>
      <c r="B21" s="207"/>
      <c r="C21" s="208"/>
      <c r="D21" s="207"/>
      <c r="E21" s="208"/>
      <c r="F21" s="207"/>
      <c r="G21" s="208"/>
    </row>
    <row r="22" spans="1:7" s="151" customFormat="1" ht="15" customHeight="1" x14ac:dyDescent="0.25">
      <c r="A22" s="213" t="s">
        <v>404</v>
      </c>
      <c r="B22" s="207"/>
      <c r="C22" s="208"/>
      <c r="D22" s="207"/>
      <c r="E22" s="208"/>
      <c r="F22" s="207"/>
      <c r="G22" s="208"/>
    </row>
    <row r="23" spans="1:7" s="151" customFormat="1" ht="15" customHeight="1" x14ac:dyDescent="0.25">
      <c r="A23" s="213" t="s">
        <v>402</v>
      </c>
      <c r="B23" s="207"/>
      <c r="C23" s="208"/>
      <c r="D23" s="207"/>
      <c r="E23" s="208"/>
      <c r="F23" s="207"/>
      <c r="G23" s="208"/>
    </row>
    <row r="24" spans="1:7" s="151" customFormat="1" ht="15" customHeight="1" x14ac:dyDescent="0.25">
      <c r="A24" s="220" t="s">
        <v>395</v>
      </c>
      <c r="B24" s="215">
        <f t="shared" ref="B24:G24" si="1">SUM(B21:B23)</f>
        <v>0</v>
      </c>
      <c r="C24" s="216">
        <f t="shared" si="1"/>
        <v>0</v>
      </c>
      <c r="D24" s="215">
        <f t="shared" si="1"/>
        <v>0</v>
      </c>
      <c r="E24" s="216">
        <f t="shared" si="1"/>
        <v>0</v>
      </c>
      <c r="F24" s="215">
        <f t="shared" si="1"/>
        <v>0</v>
      </c>
      <c r="G24" s="216">
        <f t="shared" si="1"/>
        <v>0</v>
      </c>
    </row>
    <row r="25" spans="1:7" s="151" customFormat="1" ht="15" customHeight="1" x14ac:dyDescent="0.25">
      <c r="A25" s="209" t="s">
        <v>396</v>
      </c>
      <c r="B25" s="215"/>
      <c r="C25" s="216"/>
      <c r="D25" s="215"/>
      <c r="E25" s="216"/>
      <c r="F25" s="215"/>
      <c r="G25" s="216"/>
    </row>
    <row r="26" spans="1:7" s="151" customFormat="1" ht="15" customHeight="1" x14ac:dyDescent="0.25">
      <c r="A26" s="213" t="s">
        <v>403</v>
      </c>
      <c r="B26" s="207"/>
      <c r="C26" s="208"/>
      <c r="D26" s="207"/>
      <c r="E26" s="208"/>
      <c r="F26" s="207"/>
      <c r="G26" s="208"/>
    </row>
    <row r="27" spans="1:7" s="151" customFormat="1" ht="15" customHeight="1" x14ac:dyDescent="0.25">
      <c r="A27" s="213" t="s">
        <v>404</v>
      </c>
      <c r="B27" s="207"/>
      <c r="C27" s="208"/>
      <c r="D27" s="207"/>
      <c r="E27" s="208"/>
      <c r="F27" s="207"/>
      <c r="G27" s="208"/>
    </row>
    <row r="28" spans="1:7" s="151" customFormat="1" ht="15" customHeight="1" x14ac:dyDescent="0.25">
      <c r="A28" s="213" t="s">
        <v>402</v>
      </c>
      <c r="B28" s="215"/>
      <c r="C28" s="216"/>
      <c r="D28" s="215"/>
      <c r="E28" s="216"/>
      <c r="F28" s="215"/>
      <c r="G28" s="216"/>
    </row>
    <row r="29" spans="1:7" s="151" customFormat="1" ht="15" customHeight="1" x14ac:dyDescent="0.25">
      <c r="A29" s="220" t="s">
        <v>397</v>
      </c>
      <c r="B29" s="215">
        <f t="shared" ref="B29:G29" si="2">SUM(B26:B28)</f>
        <v>0</v>
      </c>
      <c r="C29" s="216">
        <f t="shared" si="2"/>
        <v>0</v>
      </c>
      <c r="D29" s="215">
        <f t="shared" si="2"/>
        <v>0</v>
      </c>
      <c r="E29" s="216">
        <f t="shared" si="2"/>
        <v>0</v>
      </c>
      <c r="F29" s="215">
        <f t="shared" si="2"/>
        <v>0</v>
      </c>
      <c r="G29" s="216">
        <f t="shared" si="2"/>
        <v>0</v>
      </c>
    </row>
    <row r="30" spans="1:7" s="151" customFormat="1" ht="15" customHeight="1" x14ac:dyDescent="0.25">
      <c r="A30" s="209" t="s">
        <v>117</v>
      </c>
      <c r="B30" s="215"/>
      <c r="C30" s="216"/>
      <c r="D30" s="215"/>
      <c r="E30" s="216"/>
      <c r="F30" s="215"/>
      <c r="G30" s="216"/>
    </row>
    <row r="31" spans="1:7" ht="15" customHeight="1" x14ac:dyDescent="0.25">
      <c r="A31" s="221" t="s">
        <v>393</v>
      </c>
      <c r="B31" s="222"/>
      <c r="C31" s="208"/>
      <c r="D31" s="222"/>
      <c r="E31" s="208"/>
      <c r="F31" s="222"/>
      <c r="G31" s="208"/>
    </row>
    <row r="32" spans="1:7" ht="15" customHeight="1" x14ac:dyDescent="0.2">
      <c r="A32" s="209" t="s">
        <v>386</v>
      </c>
      <c r="B32" s="207">
        <f>Revenue!F11</f>
        <v>0</v>
      </c>
      <c r="C32" s="223">
        <f>Revenue!G11</f>
        <v>0</v>
      </c>
      <c r="D32" s="207">
        <f>Revenue!H11</f>
        <v>0</v>
      </c>
      <c r="E32" s="223">
        <f>Revenue!I11</f>
        <v>0</v>
      </c>
      <c r="F32" s="207">
        <f>Revenue!J11</f>
        <v>0</v>
      </c>
      <c r="G32" s="223">
        <f>Revenue!K11</f>
        <v>0</v>
      </c>
    </row>
    <row r="33" spans="1:7" ht="15" customHeight="1" x14ac:dyDescent="0.2">
      <c r="A33" s="209" t="s">
        <v>387</v>
      </c>
      <c r="B33" s="207">
        <f>Revenue!F12</f>
        <v>0</v>
      </c>
      <c r="C33" s="223">
        <f>Revenue!G12</f>
        <v>0</v>
      </c>
      <c r="D33" s="207">
        <f>Revenue!H12</f>
        <v>0</v>
      </c>
      <c r="E33" s="223">
        <f>Revenue!I12</f>
        <v>0</v>
      </c>
      <c r="F33" s="207">
        <f>Revenue!J12</f>
        <v>0</v>
      </c>
      <c r="G33" s="223">
        <f>Revenue!K12</f>
        <v>0</v>
      </c>
    </row>
    <row r="34" spans="1:7" ht="15" customHeight="1" x14ac:dyDescent="0.2">
      <c r="A34" s="209" t="s">
        <v>421</v>
      </c>
      <c r="B34" s="207">
        <f>Revenue!F13</f>
        <v>0</v>
      </c>
      <c r="C34" s="223">
        <f>Revenue!G13</f>
        <v>0</v>
      </c>
      <c r="D34" s="207">
        <f>Revenue!H13</f>
        <v>0</v>
      </c>
      <c r="E34" s="223">
        <f>Revenue!I13</f>
        <v>302000</v>
      </c>
      <c r="F34" s="207">
        <f>Revenue!J13</f>
        <v>0</v>
      </c>
      <c r="G34" s="223">
        <f>Revenue!K13</f>
        <v>299000</v>
      </c>
    </row>
    <row r="35" spans="1:7" ht="15" customHeight="1" x14ac:dyDescent="0.2">
      <c r="A35" s="209" t="s">
        <v>422</v>
      </c>
      <c r="B35" s="207">
        <f>Revenue!F16</f>
        <v>0</v>
      </c>
      <c r="C35" s="223">
        <f>Revenue!G16</f>
        <v>0</v>
      </c>
      <c r="D35" s="207">
        <f>Revenue!H16</f>
        <v>0</v>
      </c>
      <c r="E35" s="223">
        <f>Revenue!I16</f>
        <v>0</v>
      </c>
      <c r="F35" s="207">
        <f>Revenue!J16</f>
        <v>0</v>
      </c>
      <c r="G35" s="223">
        <f>Revenue!K16</f>
        <v>0</v>
      </c>
    </row>
    <row r="36" spans="1:7" ht="15" customHeight="1" x14ac:dyDescent="0.2">
      <c r="A36" s="209" t="s">
        <v>388</v>
      </c>
      <c r="B36" s="207">
        <f>Revenue!F14</f>
        <v>0</v>
      </c>
      <c r="C36" s="223">
        <f>Revenue!G14</f>
        <v>0</v>
      </c>
      <c r="D36" s="207">
        <f>Revenue!H14</f>
        <v>0</v>
      </c>
      <c r="E36" s="223">
        <f>Revenue!I14</f>
        <v>376000</v>
      </c>
      <c r="F36" s="207">
        <f>Revenue!J14</f>
        <v>0</v>
      </c>
      <c r="G36" s="223">
        <f>Revenue!K14</f>
        <v>369000</v>
      </c>
    </row>
    <row r="37" spans="1:7" ht="15" customHeight="1" x14ac:dyDescent="0.2">
      <c r="A37" s="209" t="s">
        <v>389</v>
      </c>
      <c r="B37" s="207">
        <f>Revenue!F15</f>
        <v>0</v>
      </c>
      <c r="C37" s="223">
        <f>Revenue!G15</f>
        <v>0</v>
      </c>
      <c r="D37" s="207">
        <f>Revenue!H15</f>
        <v>0</v>
      </c>
      <c r="E37" s="223">
        <f>Revenue!I15</f>
        <v>0</v>
      </c>
      <c r="F37" s="207">
        <f>Revenue!J15</f>
        <v>0</v>
      </c>
      <c r="G37" s="223">
        <f>Revenue!K15</f>
        <v>0</v>
      </c>
    </row>
    <row r="38" spans="1:7" ht="15" customHeight="1" x14ac:dyDescent="0.2">
      <c r="A38" s="209" t="s">
        <v>390</v>
      </c>
      <c r="B38" s="207">
        <f>Revenue!F17</f>
        <v>0</v>
      </c>
      <c r="C38" s="223">
        <f>Revenue!G17</f>
        <v>0</v>
      </c>
      <c r="D38" s="207">
        <f>Revenue!H17</f>
        <v>5897558</v>
      </c>
      <c r="E38" s="223">
        <f>Revenue!I17</f>
        <v>0</v>
      </c>
      <c r="F38" s="207">
        <f>Revenue!J17</f>
        <v>5897558</v>
      </c>
      <c r="G38" s="223">
        <f>Revenue!K17</f>
        <v>0</v>
      </c>
    </row>
    <row r="39" spans="1:7" ht="15" customHeight="1" x14ac:dyDescent="0.2">
      <c r="A39" s="209" t="s">
        <v>391</v>
      </c>
      <c r="B39" s="207">
        <f>Revenue!F18</f>
        <v>0</v>
      </c>
      <c r="C39" s="224">
        <f>Revenue!G18</f>
        <v>0</v>
      </c>
      <c r="D39" s="207">
        <f>Revenue!H18</f>
        <v>0</v>
      </c>
      <c r="E39" s="224">
        <f>Revenue!I18</f>
        <v>0</v>
      </c>
      <c r="F39" s="207">
        <f>Revenue!J18</f>
        <v>0</v>
      </c>
      <c r="G39" s="224">
        <f>Revenue!K18</f>
        <v>0</v>
      </c>
    </row>
    <row r="40" spans="1:7" ht="15" customHeight="1" x14ac:dyDescent="0.2">
      <c r="A40" s="209" t="s">
        <v>411</v>
      </c>
      <c r="B40" s="207">
        <v>0</v>
      </c>
      <c r="C40" s="224">
        <f>Athletics!U13</f>
        <v>0</v>
      </c>
      <c r="D40" s="207">
        <v>0</v>
      </c>
      <c r="E40" s="224">
        <f>Athletics!V13</f>
        <v>0</v>
      </c>
      <c r="F40" s="207">
        <v>0</v>
      </c>
      <c r="G40" s="224">
        <f>Athletics!W13</f>
        <v>0</v>
      </c>
    </row>
    <row r="41" spans="1:7" ht="15" customHeight="1" x14ac:dyDescent="0.2">
      <c r="A41" s="384" t="s">
        <v>398</v>
      </c>
      <c r="B41" s="207"/>
      <c r="C41" s="208"/>
      <c r="D41" s="207"/>
      <c r="E41" s="208"/>
      <c r="F41" s="207"/>
      <c r="G41" s="208"/>
    </row>
    <row r="42" spans="1:7" ht="15" customHeight="1" x14ac:dyDescent="0.2">
      <c r="A42" s="213" t="s">
        <v>403</v>
      </c>
      <c r="B42" s="207"/>
      <c r="C42" s="208"/>
      <c r="D42" s="207"/>
      <c r="E42" s="208"/>
      <c r="F42" s="207"/>
      <c r="G42" s="208"/>
    </row>
    <row r="43" spans="1:7" ht="15" customHeight="1" x14ac:dyDescent="0.2">
      <c r="A43" s="213" t="s">
        <v>404</v>
      </c>
      <c r="B43" s="207"/>
      <c r="C43" s="208"/>
      <c r="D43" s="207"/>
      <c r="E43" s="208"/>
      <c r="F43" s="207"/>
      <c r="G43" s="208"/>
    </row>
    <row r="44" spans="1:7" ht="15" customHeight="1" x14ac:dyDescent="0.2">
      <c r="A44" s="213" t="s">
        <v>402</v>
      </c>
      <c r="B44" s="207"/>
      <c r="C44" s="208"/>
      <c r="D44" s="207"/>
      <c r="E44" s="208"/>
      <c r="F44" s="207"/>
      <c r="G44" s="208"/>
    </row>
    <row r="45" spans="1:7" ht="15" customHeight="1" x14ac:dyDescent="0.2">
      <c r="A45" s="209" t="s">
        <v>401</v>
      </c>
      <c r="B45" s="207">
        <f t="shared" ref="B45:G45" si="3">SUM(B42:B44)</f>
        <v>0</v>
      </c>
      <c r="C45" s="208">
        <f t="shared" si="3"/>
        <v>0</v>
      </c>
      <c r="D45" s="207">
        <f t="shared" si="3"/>
        <v>0</v>
      </c>
      <c r="E45" s="208">
        <f t="shared" si="3"/>
        <v>0</v>
      </c>
      <c r="F45" s="207">
        <f t="shared" si="3"/>
        <v>0</v>
      </c>
      <c r="G45" s="208">
        <f t="shared" si="3"/>
        <v>0</v>
      </c>
    </row>
    <row r="46" spans="1:7" ht="15" customHeight="1" x14ac:dyDescent="0.2">
      <c r="A46" s="384" t="s">
        <v>399</v>
      </c>
      <c r="B46" s="207"/>
      <c r="C46" s="208"/>
      <c r="D46" s="207"/>
      <c r="E46" s="208"/>
      <c r="F46" s="207"/>
      <c r="G46" s="208"/>
    </row>
    <row r="47" spans="1:7" ht="15" customHeight="1" x14ac:dyDescent="0.2">
      <c r="A47" s="209" t="s">
        <v>571</v>
      </c>
      <c r="B47" s="207">
        <f>[1]Worksheet!BT276</f>
        <v>0</v>
      </c>
      <c r="C47" s="208"/>
      <c r="D47" s="207">
        <f>[1]Worksheet!BU276</f>
        <v>159250</v>
      </c>
      <c r="E47" s="208"/>
      <c r="F47" s="207">
        <f>[1]Worksheet!BV276</f>
        <v>159250</v>
      </c>
      <c r="G47" s="208"/>
    </row>
    <row r="48" spans="1:7" ht="15" customHeight="1" x14ac:dyDescent="0.2">
      <c r="A48" s="209" t="s">
        <v>572</v>
      </c>
      <c r="B48" s="207">
        <f>[1]Worksheet!BT277</f>
        <v>0</v>
      </c>
      <c r="C48" s="208"/>
      <c r="D48" s="207">
        <f>[1]Worksheet!BU277</f>
        <v>61000</v>
      </c>
      <c r="E48" s="208"/>
      <c r="F48" s="207">
        <f>[1]Worksheet!BV277</f>
        <v>61000</v>
      </c>
      <c r="G48" s="208"/>
    </row>
    <row r="49" spans="1:7" ht="15" customHeight="1" x14ac:dyDescent="0.2">
      <c r="A49" s="209" t="s">
        <v>573</v>
      </c>
      <c r="B49" s="207">
        <f>[1]Worksheet!BT278</f>
        <v>0</v>
      </c>
      <c r="C49" s="208"/>
      <c r="D49" s="207">
        <f>[1]Worksheet!BU278</f>
        <v>0</v>
      </c>
      <c r="E49" s="208"/>
      <c r="F49" s="207">
        <f>[1]Worksheet!BV278</f>
        <v>0</v>
      </c>
      <c r="G49" s="208"/>
    </row>
    <row r="50" spans="1:7" ht="15" customHeight="1" x14ac:dyDescent="0.2">
      <c r="A50" s="209" t="s">
        <v>574</v>
      </c>
      <c r="B50" s="207">
        <f>[1]Worksheet!BT279</f>
        <v>0</v>
      </c>
      <c r="C50" s="208"/>
      <c r="D50" s="207">
        <f>[1]Worksheet!BU279</f>
        <v>5000</v>
      </c>
      <c r="E50" s="208"/>
      <c r="F50" s="207">
        <f>[1]Worksheet!BV279</f>
        <v>5000</v>
      </c>
      <c r="G50" s="208"/>
    </row>
    <row r="51" spans="1:7" ht="15" customHeight="1" x14ac:dyDescent="0.2">
      <c r="A51" s="209" t="s">
        <v>575</v>
      </c>
      <c r="B51" s="207">
        <f>[1]Worksheet!BT280</f>
        <v>0</v>
      </c>
      <c r="C51" s="208"/>
      <c r="D51" s="207">
        <f>[1]Worksheet!BU280</f>
        <v>30000</v>
      </c>
      <c r="E51" s="208"/>
      <c r="F51" s="207">
        <f>[1]Worksheet!BV280</f>
        <v>30000</v>
      </c>
      <c r="G51" s="208"/>
    </row>
    <row r="52" spans="1:7" ht="15" customHeight="1" x14ac:dyDescent="0.2">
      <c r="A52" s="209" t="s">
        <v>576</v>
      </c>
      <c r="B52" s="207"/>
      <c r="C52" s="208">
        <f>[1]Worksheet!BT339+[1]Worksheet!BT331</f>
        <v>0</v>
      </c>
      <c r="D52" s="207"/>
      <c r="E52" s="208">
        <f>'[2]BOR-3A Other Rev'!$G$51</f>
        <v>678000</v>
      </c>
      <c r="F52" s="207"/>
      <c r="G52" s="208">
        <f>[1]Worksheet!BX339+[1]Worksheet!BX331</f>
        <v>53000</v>
      </c>
    </row>
    <row r="53" spans="1:7" ht="15" customHeight="1" x14ac:dyDescent="0.2">
      <c r="A53" s="209" t="s">
        <v>577</v>
      </c>
      <c r="B53" s="207"/>
      <c r="C53" s="208">
        <f>[1]Worksheet!BT357+[1]Worksheet!BT375</f>
        <v>0</v>
      </c>
      <c r="D53" s="207"/>
      <c r="E53" s="208">
        <f>'[2]BOR-3A Other Rev'!$G$52</f>
        <v>0</v>
      </c>
      <c r="F53" s="207"/>
      <c r="G53" s="208">
        <f>[1]Worksheet!BX357+[1]Worksheet!BX375</f>
        <v>132000</v>
      </c>
    </row>
    <row r="54" spans="1:7" ht="15" customHeight="1" x14ac:dyDescent="0.2">
      <c r="A54" s="209" t="s">
        <v>578</v>
      </c>
      <c r="B54" s="207"/>
      <c r="C54" s="208">
        <f>[1]Worksheet!BT341</f>
        <v>0</v>
      </c>
      <c r="D54" s="207"/>
      <c r="E54" s="208">
        <f>'[2]BOR-3A Other Rev'!$G$53</f>
        <v>0</v>
      </c>
      <c r="F54" s="207"/>
      <c r="G54" s="208">
        <f>[1]Worksheet!BX341</f>
        <v>0</v>
      </c>
    </row>
    <row r="55" spans="1:7" ht="15" customHeight="1" x14ac:dyDescent="0.2">
      <c r="A55" s="209" t="s">
        <v>579</v>
      </c>
      <c r="B55" s="207"/>
      <c r="C55" s="208">
        <f>[1]Worksheet!BT350</f>
        <v>0</v>
      </c>
      <c r="D55" s="207"/>
      <c r="E55" s="208">
        <f>'[2]BOR-3A Other Rev'!$G$54</f>
        <v>0</v>
      </c>
      <c r="F55" s="207"/>
      <c r="G55" s="208">
        <f>[1]Worksheet!BX350</f>
        <v>173000</v>
      </c>
    </row>
    <row r="56" spans="1:7" ht="15" customHeight="1" x14ac:dyDescent="0.2">
      <c r="A56" s="209" t="s">
        <v>580</v>
      </c>
      <c r="B56" s="207"/>
      <c r="C56" s="208">
        <f>[1]Worksheet!BT346+[1]Worksheet!BT365</f>
        <v>0</v>
      </c>
      <c r="D56" s="207"/>
      <c r="E56" s="208">
        <f>'[2]BOR-3A Other Rev'!$G$55</f>
        <v>0</v>
      </c>
      <c r="F56" s="207"/>
      <c r="G56" s="208">
        <f>[1]Worksheet!BX346+[1]Worksheet!BX365</f>
        <v>204000</v>
      </c>
    </row>
    <row r="57" spans="1:7" ht="15" customHeight="1" x14ac:dyDescent="0.2">
      <c r="A57" s="209" t="s">
        <v>581</v>
      </c>
      <c r="B57" s="207"/>
      <c r="C57" s="208">
        <f>[1]Worksheet!BT360</f>
        <v>0</v>
      </c>
      <c r="D57" s="207"/>
      <c r="E57" s="208">
        <f>'[2]BOR-3A Other Rev'!$G$56</f>
        <v>0</v>
      </c>
      <c r="F57" s="207"/>
      <c r="G57" s="208">
        <f>[1]Worksheet!BX360</f>
        <v>352000</v>
      </c>
    </row>
    <row r="58" spans="1:7" ht="15" customHeight="1" x14ac:dyDescent="0.2">
      <c r="A58" s="209" t="s">
        <v>582</v>
      </c>
      <c r="B58" s="207"/>
      <c r="C58" s="208">
        <f>[1]Worksheet!BT373</f>
        <v>0</v>
      </c>
      <c r="D58" s="207"/>
      <c r="E58" s="208">
        <f>'[2]BOR-3A Other Rev'!$G$57</f>
        <v>0</v>
      </c>
      <c r="F58" s="207"/>
      <c r="G58" s="208">
        <f>[1]Worksheet!BX373</f>
        <v>1000</v>
      </c>
    </row>
    <row r="59" spans="1:7" ht="15" customHeight="1" x14ac:dyDescent="0.25">
      <c r="A59" s="220" t="s">
        <v>400</v>
      </c>
      <c r="B59" s="207">
        <v>0</v>
      </c>
      <c r="C59" s="208">
        <v>0</v>
      </c>
      <c r="D59" s="207">
        <v>255250</v>
      </c>
      <c r="E59" s="208">
        <v>678000</v>
      </c>
      <c r="F59" s="207">
        <v>255250</v>
      </c>
      <c r="G59" s="208">
        <v>916000</v>
      </c>
    </row>
    <row r="60" spans="1:7" s="151" customFormat="1" ht="15" customHeight="1" x14ac:dyDescent="0.25">
      <c r="A60" s="220" t="s">
        <v>449</v>
      </c>
      <c r="B60" s="225">
        <f t="shared" ref="B60:C60" si="4">SUM(B32:B40,B45,B58)</f>
        <v>0</v>
      </c>
      <c r="C60" s="216">
        <f t="shared" si="4"/>
        <v>0</v>
      </c>
      <c r="D60" s="225">
        <f>SUM(D32:D40,D45,D59)</f>
        <v>6152808</v>
      </c>
      <c r="E60" s="216">
        <f>SUM(E32:E40,E45,E59)</f>
        <v>1356000</v>
      </c>
      <c r="F60" s="225">
        <f>SUM(F32:F40,F45,F59)</f>
        <v>6152808</v>
      </c>
      <c r="G60" s="216">
        <f>SUM(G32:G40,G45,G59)</f>
        <v>1584000</v>
      </c>
    </row>
    <row r="61" spans="1:7" s="151" customFormat="1" ht="15" customHeight="1" x14ac:dyDescent="0.25">
      <c r="A61" s="220"/>
      <c r="B61" s="215"/>
      <c r="C61" s="216"/>
      <c r="D61" s="215"/>
      <c r="E61" s="216"/>
      <c r="F61" s="215"/>
      <c r="G61" s="216"/>
    </row>
    <row r="62" spans="1:7" s="151" customFormat="1" ht="15" customHeight="1" x14ac:dyDescent="0.25">
      <c r="A62" s="209" t="s">
        <v>222</v>
      </c>
      <c r="B62" s="215"/>
      <c r="C62" s="216"/>
      <c r="D62" s="215"/>
      <c r="E62" s="216"/>
      <c r="F62" s="215"/>
      <c r="G62" s="216"/>
    </row>
    <row r="63" spans="1:7" s="151" customFormat="1" ht="15" customHeight="1" x14ac:dyDescent="0.25">
      <c r="A63" s="209" t="s">
        <v>583</v>
      </c>
      <c r="B63" s="215"/>
      <c r="C63" s="208">
        <v>0</v>
      </c>
      <c r="D63" s="207">
        <v>850</v>
      </c>
      <c r="E63" s="208">
        <v>0</v>
      </c>
      <c r="F63" s="207">
        <v>850</v>
      </c>
      <c r="G63" s="208">
        <v>0</v>
      </c>
    </row>
    <row r="64" spans="1:7" s="151" customFormat="1" ht="15" customHeight="1" x14ac:dyDescent="0.25">
      <c r="A64" s="209" t="s">
        <v>584</v>
      </c>
      <c r="B64" s="215"/>
      <c r="C64" s="208">
        <v>0</v>
      </c>
      <c r="D64" s="207">
        <v>2000</v>
      </c>
      <c r="E64" s="208">
        <v>0</v>
      </c>
      <c r="F64" s="207">
        <v>2000</v>
      </c>
      <c r="G64" s="208">
        <v>0</v>
      </c>
    </row>
    <row r="65" spans="1:7" s="151" customFormat="1" ht="15" customHeight="1" x14ac:dyDescent="0.25">
      <c r="A65" s="209" t="s">
        <v>585</v>
      </c>
      <c r="B65" s="215"/>
      <c r="C65" s="208">
        <v>0</v>
      </c>
      <c r="D65" s="207">
        <v>419169</v>
      </c>
      <c r="E65" s="208">
        <v>0</v>
      </c>
      <c r="F65" s="207">
        <v>530178</v>
      </c>
      <c r="G65" s="208">
        <v>0</v>
      </c>
    </row>
    <row r="66" spans="1:7" s="151" customFormat="1" ht="15" customHeight="1" x14ac:dyDescent="0.25">
      <c r="A66" s="209" t="s">
        <v>586</v>
      </c>
      <c r="B66" s="215"/>
      <c r="C66" s="208">
        <v>0</v>
      </c>
      <c r="D66" s="207">
        <v>5000</v>
      </c>
      <c r="E66" s="208">
        <v>0</v>
      </c>
      <c r="F66" s="207">
        <v>5000</v>
      </c>
      <c r="G66" s="208">
        <v>0</v>
      </c>
    </row>
    <row r="67" spans="1:7" s="151" customFormat="1" ht="15" customHeight="1" x14ac:dyDescent="0.25">
      <c r="A67" s="209" t="s">
        <v>587</v>
      </c>
      <c r="B67" s="215"/>
      <c r="C67" s="208">
        <v>0</v>
      </c>
      <c r="D67" s="207">
        <v>0</v>
      </c>
      <c r="E67" s="208">
        <v>0</v>
      </c>
      <c r="F67" s="207">
        <v>0</v>
      </c>
      <c r="G67" s="208">
        <v>0</v>
      </c>
    </row>
    <row r="68" spans="1:7" s="151" customFormat="1" ht="15" customHeight="1" x14ac:dyDescent="0.25">
      <c r="A68" s="209" t="s">
        <v>588</v>
      </c>
      <c r="B68" s="215"/>
      <c r="C68" s="208">
        <v>0</v>
      </c>
      <c r="D68" s="207">
        <v>1000</v>
      </c>
      <c r="E68" s="208">
        <v>0</v>
      </c>
      <c r="F68" s="207">
        <v>2000</v>
      </c>
      <c r="G68" s="208">
        <v>0</v>
      </c>
    </row>
    <row r="69" spans="1:7" ht="15" customHeight="1" x14ac:dyDescent="0.2">
      <c r="A69" s="209" t="s">
        <v>589</v>
      </c>
      <c r="B69" s="207"/>
      <c r="C69" s="208">
        <v>0</v>
      </c>
      <c r="D69" s="207">
        <v>0</v>
      </c>
      <c r="E69" s="208">
        <v>0</v>
      </c>
      <c r="F69" s="207">
        <v>0</v>
      </c>
      <c r="G69" s="208">
        <v>0</v>
      </c>
    </row>
    <row r="70" spans="1:7" ht="15" customHeight="1" x14ac:dyDescent="0.2">
      <c r="A70" s="209" t="s">
        <v>590</v>
      </c>
      <c r="B70" s="207"/>
      <c r="C70" s="208">
        <v>0</v>
      </c>
      <c r="D70" s="207">
        <v>100000</v>
      </c>
      <c r="E70" s="208">
        <v>0</v>
      </c>
      <c r="F70" s="207">
        <v>100000</v>
      </c>
      <c r="G70" s="208">
        <v>0</v>
      </c>
    </row>
    <row r="71" spans="1:7" ht="15" customHeight="1" x14ac:dyDescent="0.2">
      <c r="A71" s="209" t="s">
        <v>591</v>
      </c>
      <c r="B71" s="207"/>
      <c r="C71" s="208">
        <v>0</v>
      </c>
      <c r="D71" s="207">
        <v>0</v>
      </c>
      <c r="E71" s="208">
        <v>0</v>
      </c>
      <c r="F71" s="207">
        <v>0</v>
      </c>
      <c r="G71" s="208">
        <v>13057000</v>
      </c>
    </row>
    <row r="72" spans="1:7" ht="15" customHeight="1" x14ac:dyDescent="0.2">
      <c r="A72" s="209" t="s">
        <v>592</v>
      </c>
      <c r="B72" s="207"/>
      <c r="C72" s="208">
        <v>0</v>
      </c>
      <c r="D72" s="207">
        <v>0</v>
      </c>
      <c r="E72" s="208">
        <v>0</v>
      </c>
      <c r="F72" s="207">
        <v>0</v>
      </c>
      <c r="G72" s="208">
        <v>31813000</v>
      </c>
    </row>
    <row r="73" spans="1:7" ht="15" customHeight="1" x14ac:dyDescent="0.2">
      <c r="A73" s="209" t="s">
        <v>593</v>
      </c>
      <c r="B73" s="207"/>
      <c r="C73" s="208">
        <v>0</v>
      </c>
      <c r="D73" s="207">
        <v>0</v>
      </c>
      <c r="E73" s="208">
        <v>0</v>
      </c>
      <c r="F73" s="207">
        <v>0</v>
      </c>
      <c r="G73" s="208">
        <v>963000</v>
      </c>
    </row>
    <row r="74" spans="1:7" ht="15" customHeight="1" x14ac:dyDescent="0.2">
      <c r="A74" s="209" t="s">
        <v>594</v>
      </c>
      <c r="B74" s="207"/>
      <c r="C74" s="208">
        <v>0</v>
      </c>
      <c r="D74" s="207">
        <v>0</v>
      </c>
      <c r="E74" s="208">
        <v>0</v>
      </c>
      <c r="F74" s="207">
        <v>0</v>
      </c>
      <c r="G74" s="208">
        <v>1140000</v>
      </c>
    </row>
    <row r="75" spans="1:7" ht="15" customHeight="1" x14ac:dyDescent="0.2">
      <c r="A75" s="209" t="s">
        <v>595</v>
      </c>
      <c r="B75" s="207"/>
      <c r="C75" s="208">
        <v>0</v>
      </c>
      <c r="D75" s="207">
        <v>0</v>
      </c>
      <c r="E75" s="208">
        <v>0</v>
      </c>
      <c r="F75" s="207">
        <v>0</v>
      </c>
      <c r="G75" s="208">
        <v>0</v>
      </c>
    </row>
    <row r="76" spans="1:7" ht="15" customHeight="1" x14ac:dyDescent="0.2">
      <c r="A76" s="209" t="s">
        <v>596</v>
      </c>
      <c r="B76" s="207"/>
      <c r="C76" s="208">
        <v>0</v>
      </c>
      <c r="D76" s="207">
        <v>120000</v>
      </c>
      <c r="E76" s="208">
        <v>0</v>
      </c>
      <c r="F76" s="207">
        <v>120000</v>
      </c>
      <c r="G76" s="208">
        <v>0</v>
      </c>
    </row>
    <row r="77" spans="1:7" ht="15" customHeight="1" x14ac:dyDescent="0.2">
      <c r="A77" s="209" t="s">
        <v>597</v>
      </c>
      <c r="B77" s="207"/>
      <c r="C77" s="208">
        <v>0</v>
      </c>
      <c r="D77" s="207">
        <v>20000</v>
      </c>
      <c r="E77" s="208">
        <v>0</v>
      </c>
      <c r="F77" s="207">
        <v>30000</v>
      </c>
      <c r="G77" s="208">
        <v>0</v>
      </c>
    </row>
    <row r="78" spans="1:7" ht="15" customHeight="1" x14ac:dyDescent="0.2">
      <c r="A78" s="209" t="s">
        <v>598</v>
      </c>
      <c r="B78" s="207"/>
      <c r="C78" s="208">
        <v>0</v>
      </c>
      <c r="D78" s="207">
        <v>500</v>
      </c>
      <c r="E78" s="208">
        <v>0</v>
      </c>
      <c r="F78" s="207">
        <v>1000</v>
      </c>
      <c r="G78" s="208">
        <v>0</v>
      </c>
    </row>
    <row r="79" spans="1:7" ht="15" customHeight="1" x14ac:dyDescent="0.2">
      <c r="A79" s="209" t="s">
        <v>599</v>
      </c>
      <c r="B79" s="207"/>
      <c r="C79" s="208">
        <v>0</v>
      </c>
      <c r="D79" s="207">
        <v>0</v>
      </c>
      <c r="E79" s="208">
        <v>0</v>
      </c>
      <c r="F79" s="207">
        <v>0</v>
      </c>
      <c r="G79" s="208">
        <v>0</v>
      </c>
    </row>
    <row r="80" spans="1:7" s="151" customFormat="1" ht="15" customHeight="1" x14ac:dyDescent="0.25">
      <c r="A80" s="226" t="s">
        <v>406</v>
      </c>
      <c r="B80" s="215">
        <f>SUM(B69:B71)</f>
        <v>0</v>
      </c>
      <c r="C80" s="216">
        <f>SUM(C63:C79)</f>
        <v>0</v>
      </c>
      <c r="D80" s="216">
        <f>SUM(D63:D79)</f>
        <v>668519</v>
      </c>
      <c r="E80" s="216">
        <f>SUM(E63:E79)</f>
        <v>0</v>
      </c>
      <c r="F80" s="216">
        <f t="shared" ref="E80:F80" si="5">SUM(F63:F79)</f>
        <v>791028</v>
      </c>
      <c r="G80" s="216">
        <f>SUM(G63:G79)</f>
        <v>46973000</v>
      </c>
    </row>
    <row r="81" spans="1:7" s="151" customFormat="1" ht="15" customHeight="1" x14ac:dyDescent="0.25">
      <c r="A81" s="197"/>
      <c r="B81" s="215"/>
      <c r="C81" s="216"/>
      <c r="D81" s="215"/>
      <c r="E81" s="216"/>
      <c r="F81" s="215"/>
      <c r="G81" s="216"/>
    </row>
    <row r="82" spans="1:7" ht="15" customHeight="1" x14ac:dyDescent="0.25">
      <c r="A82" s="197" t="s">
        <v>224</v>
      </c>
      <c r="B82" s="222"/>
      <c r="C82" s="208"/>
      <c r="D82" s="222"/>
      <c r="E82" s="208"/>
      <c r="F82" s="222"/>
      <c r="G82" s="208"/>
    </row>
    <row r="83" spans="1:7" ht="15" customHeight="1" x14ac:dyDescent="0.25">
      <c r="A83" s="221" t="s">
        <v>227</v>
      </c>
      <c r="B83" s="222"/>
      <c r="C83" s="208"/>
      <c r="D83" s="222"/>
      <c r="E83" s="208"/>
      <c r="F83" s="222"/>
      <c r="G83" s="208"/>
    </row>
    <row r="84" spans="1:7" ht="15" customHeight="1" x14ac:dyDescent="0.2">
      <c r="A84" s="206" t="s">
        <v>252</v>
      </c>
      <c r="B84" s="207"/>
      <c r="C84" s="208"/>
      <c r="D84" s="207"/>
      <c r="E84" s="208"/>
      <c r="F84" s="207"/>
      <c r="G84" s="208"/>
    </row>
    <row r="85" spans="1:7" ht="15" customHeight="1" x14ac:dyDescent="0.2">
      <c r="A85" s="213" t="s">
        <v>600</v>
      </c>
      <c r="B85" s="207"/>
      <c r="C85" s="208"/>
      <c r="D85" s="207"/>
      <c r="E85" s="208">
        <v>35201000</v>
      </c>
      <c r="F85" s="207"/>
      <c r="G85" s="208">
        <v>38987000</v>
      </c>
    </row>
    <row r="86" spans="1:7" ht="15" customHeight="1" x14ac:dyDescent="0.2">
      <c r="A86" s="213" t="s">
        <v>601</v>
      </c>
      <c r="B86" s="207"/>
      <c r="C86" s="208"/>
      <c r="D86" s="207"/>
      <c r="E86" s="208">
        <v>4532000</v>
      </c>
      <c r="F86" s="207"/>
      <c r="G86" s="208">
        <v>4585000</v>
      </c>
    </row>
    <row r="87" spans="1:7" ht="15" customHeight="1" x14ac:dyDescent="0.2">
      <c r="A87" s="213" t="s">
        <v>602</v>
      </c>
      <c r="B87" s="207"/>
      <c r="C87" s="208"/>
      <c r="D87" s="207"/>
      <c r="E87" s="208">
        <v>479000</v>
      </c>
      <c r="F87" s="207"/>
      <c r="G87" s="208">
        <v>844000</v>
      </c>
    </row>
    <row r="88" spans="1:7" ht="15" customHeight="1" x14ac:dyDescent="0.2">
      <c r="A88" s="547" t="s">
        <v>603</v>
      </c>
      <c r="B88" s="207"/>
      <c r="C88" s="208"/>
      <c r="D88" s="207"/>
      <c r="E88" s="208">
        <v>1710000</v>
      </c>
      <c r="F88" s="207"/>
      <c r="G88" s="208">
        <v>1900000</v>
      </c>
    </row>
    <row r="89" spans="1:7" ht="15" customHeight="1" x14ac:dyDescent="0.2">
      <c r="A89" s="548" t="s">
        <v>604</v>
      </c>
      <c r="B89" s="207"/>
      <c r="C89" s="208"/>
      <c r="D89" s="207"/>
      <c r="E89" s="208">
        <v>792000</v>
      </c>
      <c r="F89" s="207"/>
      <c r="G89" s="208">
        <v>865000</v>
      </c>
    </row>
    <row r="90" spans="1:7" s="151" customFormat="1" ht="15" customHeight="1" thickBot="1" x14ac:dyDescent="0.3">
      <c r="A90" s="227" t="s">
        <v>405</v>
      </c>
      <c r="B90" s="228">
        <f t="shared" ref="B90:G90" si="6">SUM(B85:B89)</f>
        <v>0</v>
      </c>
      <c r="C90" s="229">
        <f>SUM(C85:C89)</f>
        <v>0</v>
      </c>
      <c r="D90" s="228">
        <f t="shared" si="6"/>
        <v>0</v>
      </c>
      <c r="E90" s="229">
        <f t="shared" si="6"/>
        <v>42714000</v>
      </c>
      <c r="F90" s="228">
        <f t="shared" si="6"/>
        <v>0</v>
      </c>
      <c r="G90" s="229">
        <f t="shared" si="6"/>
        <v>47181000</v>
      </c>
    </row>
    <row r="91" spans="1:7" ht="15" customHeight="1" thickTop="1" x14ac:dyDescent="0.2"/>
    <row r="92" spans="1:7" ht="15" customHeight="1" x14ac:dyDescent="0.2">
      <c r="A92" s="96" t="s">
        <v>117</v>
      </c>
      <c r="D92" s="134" t="s">
        <v>117</v>
      </c>
    </row>
    <row r="93" spans="1:7" ht="15" customHeight="1" x14ac:dyDescent="0.2">
      <c r="A93" s="96" t="s">
        <v>117</v>
      </c>
    </row>
    <row r="95" spans="1:7" ht="15" customHeight="1" x14ac:dyDescent="0.2">
      <c r="A95" s="96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299" activePane="bottomRight" state="frozen"/>
      <selection pane="topRight" activeCell="B1" sqref="B1"/>
      <selection pane="bottomLeft" activeCell="A7" sqref="A7"/>
      <selection pane="bottomRight" activeCell="G41" sqref="G41"/>
    </sheetView>
  </sheetViews>
  <sheetFormatPr defaultColWidth="15.85546875" defaultRowHeight="15" customHeight="1" x14ac:dyDescent="0.2"/>
  <cols>
    <col min="1" max="1" width="61.85546875" style="96" customWidth="1"/>
    <col min="2" max="5" width="19.85546875" style="136" customWidth="1"/>
    <col min="6" max="16384" width="15.85546875" style="96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258</v>
      </c>
      <c r="B2" s="366"/>
      <c r="C2" s="367" t="s">
        <v>79</v>
      </c>
      <c r="D2" s="368" t="str">
        <f>Revenue!B2</f>
        <v>LSU Health Sciences Center - New Orleans</v>
      </c>
      <c r="E2" s="369"/>
    </row>
    <row r="3" spans="1:7" s="370" customFormat="1" ht="15" customHeight="1" thickBot="1" x14ac:dyDescent="0.3">
      <c r="A3" s="365" t="s">
        <v>259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260</v>
      </c>
      <c r="B5" s="158" t="s">
        <v>135</v>
      </c>
      <c r="C5" s="158" t="s">
        <v>136</v>
      </c>
      <c r="D5" s="158" t="s">
        <v>136</v>
      </c>
      <c r="E5" s="159" t="s">
        <v>565</v>
      </c>
    </row>
    <row r="6" spans="1:7" ht="15" customHeight="1" x14ac:dyDescent="0.25">
      <c r="A6" s="160"/>
      <c r="B6" s="158" t="s">
        <v>531</v>
      </c>
      <c r="C6" s="158" t="s">
        <v>531</v>
      </c>
      <c r="D6" s="541" t="s">
        <v>564</v>
      </c>
      <c r="E6" s="159" t="s">
        <v>531</v>
      </c>
    </row>
    <row r="7" spans="1:7" ht="15" customHeight="1" x14ac:dyDescent="0.2">
      <c r="A7" s="161" t="s">
        <v>178</v>
      </c>
      <c r="B7" s="144">
        <f>Instruction!F7</f>
        <v>0</v>
      </c>
      <c r="C7" s="144">
        <f>Instruction!H7</f>
        <v>46736800</v>
      </c>
      <c r="D7" s="144">
        <f>Instruction!J7</f>
        <v>48025343</v>
      </c>
      <c r="E7" s="162">
        <f>D7-C7</f>
        <v>1288543</v>
      </c>
    </row>
    <row r="8" spans="1:7" ht="15" customHeight="1" x14ac:dyDescent="0.2">
      <c r="A8" s="161" t="s">
        <v>179</v>
      </c>
      <c r="B8" s="144">
        <f>Instruction!F8</f>
        <v>0</v>
      </c>
      <c r="C8" s="144">
        <f>Instruction!H8</f>
        <v>1218314</v>
      </c>
      <c r="D8" s="144">
        <f>Instruction!J8</f>
        <v>749651</v>
      </c>
      <c r="E8" s="162">
        <f t="shared" ref="E8:E22" si="0">D8-C8</f>
        <v>-468663</v>
      </c>
    </row>
    <row r="9" spans="1:7" ht="15" customHeight="1" x14ac:dyDescent="0.2">
      <c r="A9" s="161" t="s">
        <v>180</v>
      </c>
      <c r="B9" s="144">
        <f>Instruction!F9</f>
        <v>0</v>
      </c>
      <c r="C9" s="144">
        <f>Instruction!H9</f>
        <v>19710363</v>
      </c>
      <c r="D9" s="144">
        <f>Instruction!J9</f>
        <v>20223865</v>
      </c>
      <c r="E9" s="162">
        <f t="shared" si="0"/>
        <v>513502</v>
      </c>
    </row>
    <row r="10" spans="1:7" s="151" customFormat="1" ht="15" customHeight="1" x14ac:dyDescent="0.25">
      <c r="A10" s="163" t="s">
        <v>181</v>
      </c>
      <c r="B10" s="164">
        <f>B9+B8+B7</f>
        <v>0</v>
      </c>
      <c r="C10" s="164">
        <f>C9+C8+C7</f>
        <v>67665477</v>
      </c>
      <c r="D10" s="164">
        <f>D9+D8+D7</f>
        <v>68998859</v>
      </c>
      <c r="E10" s="165">
        <f t="shared" si="0"/>
        <v>1333382</v>
      </c>
    </row>
    <row r="11" spans="1:7" ht="15" customHeight="1" x14ac:dyDescent="0.2">
      <c r="A11" s="161" t="s">
        <v>261</v>
      </c>
      <c r="B11" s="144">
        <f>Instruction!F12</f>
        <v>0</v>
      </c>
      <c r="C11" s="144">
        <f>Instruction!H12</f>
        <v>244851</v>
      </c>
      <c r="D11" s="144">
        <f>Instruction!J12</f>
        <v>355515</v>
      </c>
      <c r="E11" s="162">
        <f t="shared" si="0"/>
        <v>110664</v>
      </c>
    </row>
    <row r="12" spans="1:7" ht="15" customHeight="1" x14ac:dyDescent="0.2">
      <c r="A12" s="161" t="s">
        <v>262</v>
      </c>
      <c r="B12" s="144">
        <f>Instruction!F14</f>
        <v>0</v>
      </c>
      <c r="C12" s="144">
        <f>Instruction!H14</f>
        <v>1698230</v>
      </c>
      <c r="D12" s="144">
        <f>Instruction!J14</f>
        <v>1272106</v>
      </c>
      <c r="E12" s="162">
        <f t="shared" si="0"/>
        <v>-426124</v>
      </c>
    </row>
    <row r="13" spans="1:7" ht="15" customHeight="1" x14ac:dyDescent="0.2">
      <c r="A13" s="161" t="s">
        <v>263</v>
      </c>
      <c r="B13" s="144">
        <f>Instruction!F16</f>
        <v>0</v>
      </c>
      <c r="C13" s="144">
        <f>Instruction!H16</f>
        <v>1910554</v>
      </c>
      <c r="D13" s="144">
        <f>Instruction!J16</f>
        <v>2012808</v>
      </c>
      <c r="E13" s="162">
        <f t="shared" si="0"/>
        <v>102254</v>
      </c>
    </row>
    <row r="14" spans="1:7" s="151" customFormat="1" ht="15" customHeight="1" x14ac:dyDescent="0.25">
      <c r="A14" s="163" t="s">
        <v>185</v>
      </c>
      <c r="B14" s="164">
        <f>B13+B12+B11</f>
        <v>0</v>
      </c>
      <c r="C14" s="164">
        <f>C13+C12+C11</f>
        <v>3853635</v>
      </c>
      <c r="D14" s="164">
        <f>D13+D12+D11</f>
        <v>3640429</v>
      </c>
      <c r="E14" s="165">
        <f>D14-C14</f>
        <v>-213206</v>
      </c>
    </row>
    <row r="15" spans="1:7" ht="15" customHeight="1" x14ac:dyDescent="0.2">
      <c r="A15" s="161" t="s">
        <v>264</v>
      </c>
      <c r="B15" s="144">
        <f>Instruction!F27</f>
        <v>0</v>
      </c>
      <c r="C15" s="144">
        <f>Instruction!H27</f>
        <v>119638</v>
      </c>
      <c r="D15" s="144">
        <f>Instruction!J27</f>
        <v>250462</v>
      </c>
      <c r="E15" s="162">
        <f t="shared" si="0"/>
        <v>130824</v>
      </c>
    </row>
    <row r="16" spans="1:7" ht="15" customHeight="1" x14ac:dyDescent="0.2">
      <c r="A16" s="161" t="s">
        <v>265</v>
      </c>
      <c r="B16" s="144">
        <f>Instruction!F29</f>
        <v>0</v>
      </c>
      <c r="C16" s="144">
        <f>Instruction!H29</f>
        <v>716720</v>
      </c>
      <c r="D16" s="144">
        <f>Instruction!J29</f>
        <v>583383</v>
      </c>
      <c r="E16" s="162">
        <f t="shared" si="0"/>
        <v>-133337</v>
      </c>
    </row>
    <row r="17" spans="1:6" ht="15" customHeight="1" x14ac:dyDescent="0.2">
      <c r="A17" s="161" t="s">
        <v>266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267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0</v>
      </c>
      <c r="C19" s="164">
        <f>C18+C17+C16+C15</f>
        <v>836358</v>
      </c>
      <c r="D19" s="164">
        <f>D18+D17+D16+D15</f>
        <v>833845</v>
      </c>
      <c r="E19" s="165">
        <f>D19-C19</f>
        <v>-2513</v>
      </c>
    </row>
    <row r="20" spans="1:6" ht="15" customHeight="1" x14ac:dyDescent="0.2">
      <c r="A20" s="161" t="s">
        <v>268</v>
      </c>
      <c r="B20" s="144">
        <f>Instruction!F32+Instruction!F34</f>
        <v>0</v>
      </c>
      <c r="C20" s="144">
        <f>Instruction!H32+Instruction!H34</f>
        <v>93500</v>
      </c>
      <c r="D20" s="144">
        <f>Instruction!J32+Instruction!J34</f>
        <v>41500</v>
      </c>
      <c r="E20" s="162">
        <f t="shared" si="0"/>
        <v>-52000</v>
      </c>
    </row>
    <row r="21" spans="1:6" ht="15" customHeight="1" x14ac:dyDescent="0.2">
      <c r="A21" s="161" t="s">
        <v>269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270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0</v>
      </c>
      <c r="C23" s="164">
        <f>C22+C21+C20</f>
        <v>93500</v>
      </c>
      <c r="D23" s="164">
        <f>D22+D21+D20</f>
        <v>41500</v>
      </c>
      <c r="E23" s="165">
        <f>D23-C23</f>
        <v>-52000</v>
      </c>
    </row>
    <row r="24" spans="1:6" s="151" customFormat="1" ht="15" customHeight="1" x14ac:dyDescent="0.25">
      <c r="A24" s="163" t="s">
        <v>297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271</v>
      </c>
      <c r="B25" s="164">
        <f>B23+B19+B14+B10+B24</f>
        <v>0</v>
      </c>
      <c r="C25" s="164">
        <f>C23+C19+C14+C10+C24</f>
        <v>72448970</v>
      </c>
      <c r="D25" s="164">
        <f>D23+D19+D14+D10+D24</f>
        <v>73514633</v>
      </c>
      <c r="E25" s="165">
        <f>D25-C25</f>
        <v>1065663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6" t="s">
        <v>117</v>
      </c>
    </row>
    <row r="27" spans="1:6" ht="15" customHeight="1" x14ac:dyDescent="0.25">
      <c r="A27" s="163" t="s">
        <v>272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2024-25 +/-</v>
      </c>
    </row>
    <row r="28" spans="1:6" ht="15" customHeight="1" x14ac:dyDescent="0.25">
      <c r="A28" s="169" t="s">
        <v>117</v>
      </c>
      <c r="B28" s="158" t="str">
        <f>B6</f>
        <v>2023-24</v>
      </c>
      <c r="C28" s="158" t="str">
        <f>C6</f>
        <v>2023-24</v>
      </c>
      <c r="D28" s="158" t="str">
        <f>D6</f>
        <v>2024-25</v>
      </c>
      <c r="E28" s="159" t="str">
        <f>E6</f>
        <v>2023-24</v>
      </c>
    </row>
    <row r="29" spans="1:6" ht="15" customHeight="1" x14ac:dyDescent="0.2">
      <c r="A29" s="161" t="s">
        <v>178</v>
      </c>
      <c r="B29" s="144">
        <f>Research!F7</f>
        <v>0</v>
      </c>
      <c r="C29" s="144">
        <f>Research!H7</f>
        <v>4039401</v>
      </c>
      <c r="D29" s="144">
        <f>Research!J7</f>
        <v>3411255</v>
      </c>
      <c r="E29" s="162">
        <f t="shared" ref="E29:E47" si="1">D29-C29</f>
        <v>-628146</v>
      </c>
    </row>
    <row r="30" spans="1:6" ht="15" customHeight="1" x14ac:dyDescent="0.2">
      <c r="A30" s="161" t="s">
        <v>179</v>
      </c>
      <c r="B30" s="144">
        <f>Research!F8</f>
        <v>0</v>
      </c>
      <c r="C30" s="144">
        <f>Research!H8</f>
        <v>43000</v>
      </c>
      <c r="D30" s="144">
        <f>Research!J8</f>
        <v>15000</v>
      </c>
      <c r="E30" s="162">
        <f t="shared" si="1"/>
        <v>-28000</v>
      </c>
    </row>
    <row r="31" spans="1:6" ht="15" customHeight="1" x14ac:dyDescent="0.2">
      <c r="A31" s="161" t="s">
        <v>180</v>
      </c>
      <c r="B31" s="144">
        <f>Research!F9</f>
        <v>0</v>
      </c>
      <c r="C31" s="144">
        <f>Research!H9</f>
        <v>1662259</v>
      </c>
      <c r="D31" s="144">
        <f>Research!J9</f>
        <v>1615954</v>
      </c>
      <c r="E31" s="162">
        <f t="shared" si="1"/>
        <v>-46305</v>
      </c>
    </row>
    <row r="32" spans="1:6" s="151" customFormat="1" ht="15" customHeight="1" x14ac:dyDescent="0.25">
      <c r="A32" s="163" t="s">
        <v>181</v>
      </c>
      <c r="B32" s="164">
        <f>B31+B30+B29</f>
        <v>0</v>
      </c>
      <c r="C32" s="164">
        <f>C31+C30+C29</f>
        <v>5744660</v>
      </c>
      <c r="D32" s="164">
        <f>D31+D30+D29</f>
        <v>5042209</v>
      </c>
      <c r="E32" s="165">
        <f t="shared" si="1"/>
        <v>-702451</v>
      </c>
    </row>
    <row r="33" spans="1:5" ht="15" customHeight="1" x14ac:dyDescent="0.2">
      <c r="A33" s="161" t="s">
        <v>261</v>
      </c>
      <c r="B33" s="144">
        <f>Research!F12</f>
        <v>0</v>
      </c>
      <c r="C33" s="144">
        <f>Research!H12</f>
        <v>2500</v>
      </c>
      <c r="D33" s="144">
        <f>Research!J12</f>
        <v>74602</v>
      </c>
      <c r="E33" s="162">
        <f t="shared" si="1"/>
        <v>72102</v>
      </c>
    </row>
    <row r="34" spans="1:5" ht="15" customHeight="1" x14ac:dyDescent="0.2">
      <c r="A34" s="161" t="s">
        <v>262</v>
      </c>
      <c r="B34" s="144">
        <f>Research!F14</f>
        <v>0</v>
      </c>
      <c r="C34" s="144">
        <f>Research!H14</f>
        <v>178210</v>
      </c>
      <c r="D34" s="144">
        <f>Research!J14</f>
        <v>373488</v>
      </c>
      <c r="E34" s="162">
        <f t="shared" si="1"/>
        <v>195278</v>
      </c>
    </row>
    <row r="35" spans="1:5" ht="15" customHeight="1" x14ac:dyDescent="0.2">
      <c r="A35" s="161" t="s">
        <v>263</v>
      </c>
      <c r="B35" s="144">
        <f>Research!F16</f>
        <v>0</v>
      </c>
      <c r="C35" s="144">
        <f>Research!H16</f>
        <v>154708</v>
      </c>
      <c r="D35" s="144">
        <f>Research!J16</f>
        <v>1287309</v>
      </c>
      <c r="E35" s="162">
        <f t="shared" si="1"/>
        <v>1132601</v>
      </c>
    </row>
    <row r="36" spans="1:5" s="151" customFormat="1" ht="15" customHeight="1" x14ac:dyDescent="0.25">
      <c r="A36" s="163" t="s">
        <v>185</v>
      </c>
      <c r="B36" s="164">
        <f>B35+B34+B33</f>
        <v>0</v>
      </c>
      <c r="C36" s="164">
        <f>C35+C34+C33</f>
        <v>335418</v>
      </c>
      <c r="D36" s="164">
        <f>D35+D34+D33</f>
        <v>1735399</v>
      </c>
      <c r="E36" s="165">
        <f t="shared" si="1"/>
        <v>1399981</v>
      </c>
    </row>
    <row r="37" spans="1:5" ht="15" customHeight="1" x14ac:dyDescent="0.2">
      <c r="A37" s="161" t="s">
        <v>264</v>
      </c>
      <c r="B37" s="144">
        <f>Research!F27</f>
        <v>0</v>
      </c>
      <c r="C37" s="144">
        <f>Research!H27</f>
        <v>658026</v>
      </c>
      <c r="D37" s="144">
        <f>Research!J27</f>
        <v>1899213</v>
      </c>
      <c r="E37" s="162">
        <f t="shared" si="1"/>
        <v>1241187</v>
      </c>
    </row>
    <row r="38" spans="1:5" ht="15" customHeight="1" x14ac:dyDescent="0.2">
      <c r="A38" s="161" t="s">
        <v>265</v>
      </c>
      <c r="B38" s="144">
        <f>Research!F29</f>
        <v>0</v>
      </c>
      <c r="C38" s="144">
        <f>Research!H29</f>
        <v>2809</v>
      </c>
      <c r="D38" s="144">
        <f>Research!J29</f>
        <v>215000</v>
      </c>
      <c r="E38" s="162">
        <f t="shared" si="1"/>
        <v>212191</v>
      </c>
    </row>
    <row r="39" spans="1:5" ht="15" customHeight="1" x14ac:dyDescent="0.2">
      <c r="A39" s="161" t="s">
        <v>266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267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0</v>
      </c>
      <c r="C41" s="164">
        <f>C40+C39+C38+C37</f>
        <v>660835</v>
      </c>
      <c r="D41" s="164">
        <f>D40+D39+D38+D37</f>
        <v>2114213</v>
      </c>
      <c r="E41" s="165">
        <f t="shared" si="1"/>
        <v>1453378</v>
      </c>
    </row>
    <row r="42" spans="1:5" ht="15" customHeight="1" x14ac:dyDescent="0.2">
      <c r="A42" s="161" t="s">
        <v>268</v>
      </c>
      <c r="B42" s="144">
        <f>Research!F32+Research!F34</f>
        <v>0</v>
      </c>
      <c r="C42" s="144">
        <f>Research!H32+Research!H34</f>
        <v>0</v>
      </c>
      <c r="D42" s="144">
        <f>Research!J32+Research!J34</f>
        <v>13485</v>
      </c>
      <c r="E42" s="162">
        <f t="shared" si="1"/>
        <v>13485</v>
      </c>
    </row>
    <row r="43" spans="1:5" ht="15" customHeight="1" x14ac:dyDescent="0.2">
      <c r="A43" s="161" t="s">
        <v>269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270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0</v>
      </c>
      <c r="C45" s="164">
        <f>C44+C43+C42</f>
        <v>0</v>
      </c>
      <c r="D45" s="164">
        <f>D44+D43+D42</f>
        <v>13485</v>
      </c>
      <c r="E45" s="165">
        <f t="shared" si="1"/>
        <v>13485</v>
      </c>
    </row>
    <row r="46" spans="1:5" s="151" customFormat="1" ht="15" customHeight="1" x14ac:dyDescent="0.25">
      <c r="A46" s="163" t="s">
        <v>297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271</v>
      </c>
      <c r="B47" s="164">
        <f>B45+B41+B36+B32+B46</f>
        <v>0</v>
      </c>
      <c r="C47" s="164">
        <f>C45+C41+C36+C32+C46</f>
        <v>6740913</v>
      </c>
      <c r="D47" s="164">
        <f>D45+D41+D36+D32+D46</f>
        <v>8905306</v>
      </c>
      <c r="E47" s="165">
        <f t="shared" si="1"/>
        <v>2164393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273</v>
      </c>
      <c r="B49" s="158" t="s">
        <v>135</v>
      </c>
      <c r="C49" s="158" t="s">
        <v>136</v>
      </c>
      <c r="D49" s="158" t="s">
        <v>136</v>
      </c>
      <c r="E49" s="159" t="str">
        <f>E27</f>
        <v>2024-25 +/-</v>
      </c>
    </row>
    <row r="50" spans="1:5" ht="15" customHeight="1" x14ac:dyDescent="0.25">
      <c r="A50" s="169" t="s">
        <v>117</v>
      </c>
      <c r="B50" s="158" t="str">
        <f>B28</f>
        <v>2023-24</v>
      </c>
      <c r="C50" s="158" t="str">
        <f>C28</f>
        <v>2023-24</v>
      </c>
      <c r="D50" s="158" t="str">
        <f>D28</f>
        <v>2024-25</v>
      </c>
      <c r="E50" s="159" t="str">
        <f>E28</f>
        <v>2023-24</v>
      </c>
    </row>
    <row r="51" spans="1:5" ht="15" customHeight="1" x14ac:dyDescent="0.2">
      <c r="A51" s="161" t="s">
        <v>178</v>
      </c>
      <c r="B51" s="144">
        <f>'Public Service'!F7</f>
        <v>0</v>
      </c>
      <c r="C51" s="144">
        <f>'Public Service'!H7</f>
        <v>618151</v>
      </c>
      <c r="D51" s="144">
        <f>'Public Service'!J7</f>
        <v>654726</v>
      </c>
      <c r="E51" s="162">
        <f t="shared" ref="E51:E69" si="2">D51-C51</f>
        <v>36575</v>
      </c>
    </row>
    <row r="52" spans="1:5" ht="15" customHeight="1" x14ac:dyDescent="0.2">
      <c r="A52" s="161" t="s">
        <v>179</v>
      </c>
      <c r="B52" s="144">
        <f>'Public Service'!F8</f>
        <v>0</v>
      </c>
      <c r="C52" s="144">
        <f>'Public Service'!H8</f>
        <v>0</v>
      </c>
      <c r="D52" s="144">
        <f>'Public Service'!J8</f>
        <v>0</v>
      </c>
      <c r="E52" s="162">
        <f t="shared" si="2"/>
        <v>0</v>
      </c>
    </row>
    <row r="53" spans="1:5" ht="15" customHeight="1" x14ac:dyDescent="0.2">
      <c r="A53" s="161" t="s">
        <v>180</v>
      </c>
      <c r="B53" s="144">
        <f>'Public Service'!F9</f>
        <v>0</v>
      </c>
      <c r="C53" s="144">
        <f>'Public Service'!H9</f>
        <v>252630</v>
      </c>
      <c r="D53" s="144">
        <f>'Public Service'!J9</f>
        <v>268438</v>
      </c>
      <c r="E53" s="162">
        <f t="shared" si="2"/>
        <v>15808</v>
      </c>
    </row>
    <row r="54" spans="1:5" s="151" customFormat="1" ht="15" customHeight="1" x14ac:dyDescent="0.25">
      <c r="A54" s="163" t="s">
        <v>181</v>
      </c>
      <c r="B54" s="164">
        <f>B53+B52+B51</f>
        <v>0</v>
      </c>
      <c r="C54" s="164">
        <f>C53+C52+C51</f>
        <v>870781</v>
      </c>
      <c r="D54" s="164">
        <f>D53+D52+D51</f>
        <v>923164</v>
      </c>
      <c r="E54" s="165">
        <f t="shared" si="2"/>
        <v>52383</v>
      </c>
    </row>
    <row r="55" spans="1:5" ht="15" customHeight="1" x14ac:dyDescent="0.2">
      <c r="A55" s="161" t="s">
        <v>261</v>
      </c>
      <c r="B55" s="144">
        <f>'Public Service'!F12</f>
        <v>0</v>
      </c>
      <c r="C55" s="144">
        <f>'Public Service'!H12</f>
        <v>5500</v>
      </c>
      <c r="D55" s="144">
        <f>'Public Service'!J12</f>
        <v>4000</v>
      </c>
      <c r="E55" s="162">
        <f t="shared" si="2"/>
        <v>-1500</v>
      </c>
    </row>
    <row r="56" spans="1:5" ht="15" customHeight="1" x14ac:dyDescent="0.2">
      <c r="A56" s="161" t="s">
        <v>262</v>
      </c>
      <c r="B56" s="144">
        <f>'Public Service'!F14</f>
        <v>0</v>
      </c>
      <c r="C56" s="144">
        <f>'Public Service'!H14</f>
        <v>10000</v>
      </c>
      <c r="D56" s="144">
        <f>'Public Service'!J14</f>
        <v>2000</v>
      </c>
      <c r="E56" s="162">
        <f t="shared" si="2"/>
        <v>-8000</v>
      </c>
    </row>
    <row r="57" spans="1:5" ht="15" customHeight="1" x14ac:dyDescent="0.2">
      <c r="A57" s="161" t="s">
        <v>263</v>
      </c>
      <c r="B57" s="144">
        <f>'Public Service'!F16</f>
        <v>0</v>
      </c>
      <c r="C57" s="144">
        <f>'Public Service'!H16</f>
        <v>10000</v>
      </c>
      <c r="D57" s="144">
        <f>'Public Service'!J16</f>
        <v>2000</v>
      </c>
      <c r="E57" s="162">
        <f t="shared" si="2"/>
        <v>-8000</v>
      </c>
    </row>
    <row r="58" spans="1:5" s="151" customFormat="1" ht="15" customHeight="1" x14ac:dyDescent="0.25">
      <c r="A58" s="163" t="s">
        <v>185</v>
      </c>
      <c r="B58" s="164">
        <f>B57+B56+B55</f>
        <v>0</v>
      </c>
      <c r="C58" s="164">
        <f>C57+C56+C55</f>
        <v>25500</v>
      </c>
      <c r="D58" s="164">
        <f>D57+D56+D55</f>
        <v>8000</v>
      </c>
      <c r="E58" s="165">
        <f t="shared" si="2"/>
        <v>-17500</v>
      </c>
    </row>
    <row r="59" spans="1:5" ht="15" customHeight="1" x14ac:dyDescent="0.2">
      <c r="A59" s="161" t="s">
        <v>264</v>
      </c>
      <c r="B59" s="144">
        <f>'Public Service'!F27</f>
        <v>0</v>
      </c>
      <c r="C59" s="144">
        <f>'Public Service'!H27</f>
        <v>133445</v>
      </c>
      <c r="D59" s="144">
        <f>'Public Service'!J27</f>
        <v>157567</v>
      </c>
      <c r="E59" s="162">
        <f t="shared" si="2"/>
        <v>24122</v>
      </c>
    </row>
    <row r="60" spans="1:5" ht="15" customHeight="1" x14ac:dyDescent="0.2">
      <c r="A60" s="161" t="s">
        <v>265</v>
      </c>
      <c r="B60" s="144">
        <f>'Public Service'!F29</f>
        <v>0</v>
      </c>
      <c r="C60" s="144">
        <f>'Public Service'!H29</f>
        <v>10575</v>
      </c>
      <c r="D60" s="144">
        <f>'Public Service'!J29</f>
        <v>6099</v>
      </c>
      <c r="E60" s="162">
        <f t="shared" si="2"/>
        <v>-4476</v>
      </c>
    </row>
    <row r="61" spans="1:5" ht="15" customHeight="1" x14ac:dyDescent="0.2">
      <c r="A61" s="161" t="s">
        <v>266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267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0</v>
      </c>
      <c r="C63" s="164">
        <f>C62+C61+C60+C59</f>
        <v>144020</v>
      </c>
      <c r="D63" s="164">
        <f>D62+D61+D60+D59</f>
        <v>163666</v>
      </c>
      <c r="E63" s="165">
        <f t="shared" si="2"/>
        <v>19646</v>
      </c>
    </row>
    <row r="64" spans="1:5" ht="15" customHeight="1" x14ac:dyDescent="0.2">
      <c r="A64" s="161" t="s">
        <v>268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162">
        <f t="shared" si="2"/>
        <v>0</v>
      </c>
    </row>
    <row r="65" spans="1:7" ht="15" customHeight="1" x14ac:dyDescent="0.2">
      <c r="A65" s="161" t="s">
        <v>269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270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0</v>
      </c>
      <c r="D67" s="164">
        <f>D66+D65+D64</f>
        <v>0</v>
      </c>
      <c r="E67" s="165">
        <f t="shared" si="2"/>
        <v>0</v>
      </c>
    </row>
    <row r="68" spans="1:7" s="151" customFormat="1" ht="15" customHeight="1" x14ac:dyDescent="0.25">
      <c r="A68" s="163" t="s">
        <v>297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271</v>
      </c>
      <c r="B69" s="171">
        <f>B67+B63+B58+B54+B68</f>
        <v>0</v>
      </c>
      <c r="C69" s="171">
        <f>C67+C63+C58+C54+C68</f>
        <v>1040301</v>
      </c>
      <c r="D69" s="171">
        <f>D67+D63+D58+D54+D68</f>
        <v>1094830</v>
      </c>
      <c r="E69" s="172">
        <f t="shared" si="2"/>
        <v>54529</v>
      </c>
    </row>
    <row r="70" spans="1:7" ht="15" customHeight="1" x14ac:dyDescent="0.25">
      <c r="A70" s="94" t="s">
        <v>131</v>
      </c>
    </row>
    <row r="71" spans="1:7" ht="15" customHeight="1" x14ac:dyDescent="0.25">
      <c r="A71" s="94" t="s">
        <v>274</v>
      </c>
      <c r="C71" s="152" t="s">
        <v>79</v>
      </c>
      <c r="D71" s="153" t="str">
        <f>Revenue!B2</f>
        <v>LSU Health Sciences Center - New Orleans</v>
      </c>
      <c r="E71" s="153"/>
      <c r="F71" s="97"/>
      <c r="G71" s="97"/>
    </row>
    <row r="72" spans="1:7" ht="15" customHeight="1" thickBot="1" x14ac:dyDescent="0.3">
      <c r="A72" s="104" t="s">
        <v>259</v>
      </c>
      <c r="B72" s="154"/>
      <c r="C72" s="154"/>
      <c r="D72" s="154"/>
      <c r="E72" s="154"/>
      <c r="F72" s="105"/>
      <c r="G72" s="105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275</v>
      </c>
      <c r="B74" s="158" t="s">
        <v>135</v>
      </c>
      <c r="C74" s="158" t="s">
        <v>136</v>
      </c>
      <c r="D74" s="158" t="s">
        <v>136</v>
      </c>
      <c r="E74" s="159" t="str">
        <f>E49</f>
        <v>2024-25 +/-</v>
      </c>
    </row>
    <row r="75" spans="1:7" ht="15" customHeight="1" x14ac:dyDescent="0.25">
      <c r="A75" s="170" t="s">
        <v>276</v>
      </c>
      <c r="B75" s="158" t="str">
        <f>B50</f>
        <v>2023-24</v>
      </c>
      <c r="C75" s="158" t="str">
        <f>C50</f>
        <v>2023-24</v>
      </c>
      <c r="D75" s="158" t="str">
        <f>D50</f>
        <v>2024-25</v>
      </c>
      <c r="E75" s="159" t="str">
        <f>E50</f>
        <v>2023-24</v>
      </c>
    </row>
    <row r="76" spans="1:7" ht="15" customHeight="1" x14ac:dyDescent="0.2">
      <c r="A76" s="161" t="s">
        <v>178</v>
      </c>
      <c r="B76" s="144">
        <f>'Academic Supp'!F7</f>
        <v>0</v>
      </c>
      <c r="C76" s="144">
        <f>'Academic Supp'!H7</f>
        <v>8558447</v>
      </c>
      <c r="D76" s="144">
        <f>'Academic Supp'!J7</f>
        <v>8096446</v>
      </c>
      <c r="E76" s="162">
        <f t="shared" ref="E76:E94" si="3">D76-C76</f>
        <v>-462001</v>
      </c>
    </row>
    <row r="77" spans="1:7" ht="15" customHeight="1" x14ac:dyDescent="0.2">
      <c r="A77" s="161" t="s">
        <v>179</v>
      </c>
      <c r="B77" s="144">
        <f>'Academic Supp'!F8</f>
        <v>0</v>
      </c>
      <c r="C77" s="144">
        <f>'Academic Supp'!H8</f>
        <v>124499</v>
      </c>
      <c r="D77" s="144">
        <f>'Academic Supp'!J8</f>
        <v>7500</v>
      </c>
      <c r="E77" s="162">
        <f t="shared" si="3"/>
        <v>-116999</v>
      </c>
    </row>
    <row r="78" spans="1:7" ht="15" customHeight="1" x14ac:dyDescent="0.2">
      <c r="A78" s="161" t="s">
        <v>180</v>
      </c>
      <c r="B78" s="144">
        <f>'Academic Supp'!F9</f>
        <v>0</v>
      </c>
      <c r="C78" s="144">
        <f>'Academic Supp'!H9</f>
        <v>3843609</v>
      </c>
      <c r="D78" s="144">
        <f>'Academic Supp'!J9</f>
        <v>3811913</v>
      </c>
      <c r="E78" s="162">
        <f t="shared" si="3"/>
        <v>-31696</v>
      </c>
    </row>
    <row r="79" spans="1:7" s="151" customFormat="1" ht="15" customHeight="1" x14ac:dyDescent="0.25">
      <c r="A79" s="163" t="s">
        <v>181</v>
      </c>
      <c r="B79" s="164">
        <f>B78+B77+B76</f>
        <v>0</v>
      </c>
      <c r="C79" s="164">
        <f>C78+C77+C76</f>
        <v>12526555</v>
      </c>
      <c r="D79" s="164">
        <f>D78+D77+D76</f>
        <v>11915859</v>
      </c>
      <c r="E79" s="165">
        <f t="shared" si="3"/>
        <v>-610696</v>
      </c>
    </row>
    <row r="80" spans="1:7" ht="15" customHeight="1" x14ac:dyDescent="0.2">
      <c r="A80" s="161" t="s">
        <v>261</v>
      </c>
      <c r="B80" s="144">
        <f>'Academic Supp'!F12</f>
        <v>0</v>
      </c>
      <c r="C80" s="144">
        <f>'Academic Supp'!H12</f>
        <v>57264</v>
      </c>
      <c r="D80" s="144">
        <f>'Academic Supp'!J12</f>
        <v>66098</v>
      </c>
      <c r="E80" s="162">
        <f t="shared" si="3"/>
        <v>8834</v>
      </c>
    </row>
    <row r="81" spans="1:5" ht="15" customHeight="1" x14ac:dyDescent="0.2">
      <c r="A81" s="161" t="s">
        <v>262</v>
      </c>
      <c r="B81" s="144">
        <f>'Academic Supp'!F14</f>
        <v>0</v>
      </c>
      <c r="C81" s="144">
        <f>'Academic Supp'!H14</f>
        <v>2349484</v>
      </c>
      <c r="D81" s="144">
        <f>'Academic Supp'!J14</f>
        <v>2593708</v>
      </c>
      <c r="E81" s="162">
        <f t="shared" si="3"/>
        <v>244224</v>
      </c>
    </row>
    <row r="82" spans="1:5" ht="15" customHeight="1" x14ac:dyDescent="0.2">
      <c r="A82" s="161" t="s">
        <v>263</v>
      </c>
      <c r="B82" s="144">
        <f>'Academic Supp'!F16</f>
        <v>0</v>
      </c>
      <c r="C82" s="144">
        <f>'Academic Supp'!H16</f>
        <v>347780</v>
      </c>
      <c r="D82" s="144">
        <f>'Academic Supp'!J16</f>
        <v>326672</v>
      </c>
      <c r="E82" s="162">
        <f t="shared" si="3"/>
        <v>-21108</v>
      </c>
    </row>
    <row r="83" spans="1:5" s="151" customFormat="1" ht="15" customHeight="1" x14ac:dyDescent="0.25">
      <c r="A83" s="163" t="s">
        <v>185</v>
      </c>
      <c r="B83" s="164">
        <f>B82+B81+B80</f>
        <v>0</v>
      </c>
      <c r="C83" s="164">
        <f>C82+C81+C80</f>
        <v>2754528</v>
      </c>
      <c r="D83" s="164">
        <f>D82+D81+D80</f>
        <v>2986478</v>
      </c>
      <c r="E83" s="165">
        <f t="shared" si="3"/>
        <v>231950</v>
      </c>
    </row>
    <row r="84" spans="1:5" ht="15" customHeight="1" x14ac:dyDescent="0.2">
      <c r="A84" s="161" t="s">
        <v>264</v>
      </c>
      <c r="B84" s="144">
        <f>'Academic Supp'!F27</f>
        <v>0</v>
      </c>
      <c r="C84" s="144">
        <f>'Academic Supp'!H27</f>
        <v>160600</v>
      </c>
      <c r="D84" s="144">
        <f>'Academic Supp'!J27</f>
        <v>60600</v>
      </c>
      <c r="E84" s="162">
        <f t="shared" si="3"/>
        <v>-100000</v>
      </c>
    </row>
    <row r="85" spans="1:5" ht="15" customHeight="1" x14ac:dyDescent="0.2">
      <c r="A85" s="161" t="s">
        <v>265</v>
      </c>
      <c r="B85" s="144">
        <f>'Academic Supp'!F29</f>
        <v>0</v>
      </c>
      <c r="C85" s="144">
        <f>'Academic Supp'!H29</f>
        <v>28233</v>
      </c>
      <c r="D85" s="144">
        <f>'Academic Supp'!J29</f>
        <v>28995</v>
      </c>
      <c r="E85" s="162">
        <f t="shared" si="3"/>
        <v>762</v>
      </c>
    </row>
    <row r="86" spans="1:5" ht="15" customHeight="1" x14ac:dyDescent="0.2">
      <c r="A86" s="161" t="s">
        <v>266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267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0</v>
      </c>
      <c r="C88" s="164">
        <f>C87+C86+C85+C84</f>
        <v>188833</v>
      </c>
      <c r="D88" s="164">
        <f>D87+D86+D85+D84</f>
        <v>89595</v>
      </c>
      <c r="E88" s="165">
        <f t="shared" si="3"/>
        <v>-99238</v>
      </c>
    </row>
    <row r="89" spans="1:5" ht="15" customHeight="1" x14ac:dyDescent="0.2">
      <c r="A89" s="161" t="s">
        <v>268</v>
      </c>
      <c r="B89" s="144">
        <f>'Academic Supp'!F32+'Academic Supp'!F34</f>
        <v>0</v>
      </c>
      <c r="C89" s="144">
        <f>'Academic Supp'!H32+'Academic Supp'!H34</f>
        <v>82661</v>
      </c>
      <c r="D89" s="144">
        <f>'Academic Supp'!J32+'Academic Supp'!J34</f>
        <v>79661</v>
      </c>
      <c r="E89" s="162">
        <f t="shared" si="3"/>
        <v>-3000</v>
      </c>
    </row>
    <row r="90" spans="1:5" ht="15" customHeight="1" x14ac:dyDescent="0.2">
      <c r="A90" s="161" t="s">
        <v>269</v>
      </c>
      <c r="B90" s="144">
        <f>'Academic Supp'!F31</f>
        <v>0</v>
      </c>
      <c r="C90" s="144">
        <f>'Academic Supp'!H31</f>
        <v>0</v>
      </c>
      <c r="D90" s="144">
        <f>'Academic Supp'!J31</f>
        <v>0</v>
      </c>
      <c r="E90" s="162">
        <f t="shared" si="3"/>
        <v>0</v>
      </c>
    </row>
    <row r="91" spans="1:5" ht="15" customHeight="1" x14ac:dyDescent="0.2">
      <c r="A91" s="161" t="s">
        <v>270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0</v>
      </c>
      <c r="C92" s="164">
        <f>C91+C90+C89</f>
        <v>82661</v>
      </c>
      <c r="D92" s="164">
        <f>D91+D90+D89</f>
        <v>79661</v>
      </c>
      <c r="E92" s="165">
        <f t="shared" si="3"/>
        <v>-3000</v>
      </c>
    </row>
    <row r="93" spans="1:5" s="151" customFormat="1" ht="15" customHeight="1" x14ac:dyDescent="0.25">
      <c r="A93" s="163" t="s">
        <v>297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271</v>
      </c>
      <c r="B94" s="164">
        <f>B92+B88+B83+B79+B93</f>
        <v>0</v>
      </c>
      <c r="C94" s="164">
        <f>C92+C88+C83+C79+C93</f>
        <v>15552577</v>
      </c>
      <c r="D94" s="164">
        <f>D92+D88+D83+D79+D93</f>
        <v>15071593</v>
      </c>
      <c r="E94" s="165">
        <f t="shared" si="3"/>
        <v>-480984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277</v>
      </c>
      <c r="B96" s="158" t="s">
        <v>135</v>
      </c>
      <c r="C96" s="158" t="s">
        <v>136</v>
      </c>
      <c r="D96" s="158" t="s">
        <v>136</v>
      </c>
      <c r="E96" s="159" t="str">
        <f>E74</f>
        <v>2024-25 +/-</v>
      </c>
    </row>
    <row r="97" spans="1:5" ht="15" customHeight="1" x14ac:dyDescent="0.25">
      <c r="A97" s="170"/>
      <c r="B97" s="158" t="str">
        <f>B75</f>
        <v>2023-24</v>
      </c>
      <c r="C97" s="158" t="str">
        <f>C75</f>
        <v>2023-24</v>
      </c>
      <c r="D97" s="158" t="str">
        <f>D75</f>
        <v>2024-25</v>
      </c>
      <c r="E97" s="159" t="str">
        <f>E75</f>
        <v>2023-24</v>
      </c>
    </row>
    <row r="98" spans="1:5" ht="15" customHeight="1" x14ac:dyDescent="0.2">
      <c r="A98" s="161" t="s">
        <v>178</v>
      </c>
      <c r="B98" s="144">
        <f>'Student Services'!F7</f>
        <v>0</v>
      </c>
      <c r="C98" s="144">
        <f>'Student Services'!H7</f>
        <v>2221484</v>
      </c>
      <c r="D98" s="144">
        <f>'Student Services'!J7</f>
        <v>1728604</v>
      </c>
      <c r="E98" s="162">
        <f t="shared" ref="E98:E116" si="4">D98-C98</f>
        <v>-492880</v>
      </c>
    </row>
    <row r="99" spans="1:5" ht="15" customHeight="1" x14ac:dyDescent="0.2">
      <c r="A99" s="161" t="s">
        <v>179</v>
      </c>
      <c r="B99" s="144">
        <f>'Student Services'!F8</f>
        <v>0</v>
      </c>
      <c r="C99" s="144">
        <f>'Student Services'!H8</f>
        <v>17000</v>
      </c>
      <c r="D99" s="144">
        <f>'Student Services'!J8</f>
        <v>17000</v>
      </c>
      <c r="E99" s="162">
        <f t="shared" si="4"/>
        <v>0</v>
      </c>
    </row>
    <row r="100" spans="1:5" ht="15" customHeight="1" x14ac:dyDescent="0.2">
      <c r="A100" s="161" t="s">
        <v>180</v>
      </c>
      <c r="B100" s="144">
        <f>'Student Services'!F9</f>
        <v>0</v>
      </c>
      <c r="C100" s="144">
        <f>'Student Services'!H9</f>
        <v>902815</v>
      </c>
      <c r="D100" s="144">
        <f>'Student Services'!J9</f>
        <v>928567</v>
      </c>
      <c r="E100" s="162">
        <f t="shared" si="4"/>
        <v>25752</v>
      </c>
    </row>
    <row r="101" spans="1:5" s="151" customFormat="1" ht="15" customHeight="1" x14ac:dyDescent="0.25">
      <c r="A101" s="163" t="s">
        <v>181</v>
      </c>
      <c r="B101" s="164">
        <f>B100+B99+B98</f>
        <v>0</v>
      </c>
      <c r="C101" s="164">
        <f>C100+C99+C98</f>
        <v>3141299</v>
      </c>
      <c r="D101" s="164">
        <f>D100+D99+D98</f>
        <v>2674171</v>
      </c>
      <c r="E101" s="165">
        <f t="shared" si="4"/>
        <v>-467128</v>
      </c>
    </row>
    <row r="102" spans="1:5" ht="15" customHeight="1" x14ac:dyDescent="0.2">
      <c r="A102" s="161" t="s">
        <v>261</v>
      </c>
      <c r="B102" s="144">
        <f>'Student Services'!F12</f>
        <v>0</v>
      </c>
      <c r="C102" s="144">
        <f>'Student Services'!H12</f>
        <v>17210</v>
      </c>
      <c r="D102" s="144">
        <f>'Student Services'!J12</f>
        <v>22600</v>
      </c>
      <c r="E102" s="162">
        <f t="shared" si="4"/>
        <v>5390</v>
      </c>
    </row>
    <row r="103" spans="1:5" ht="15" customHeight="1" x14ac:dyDescent="0.2">
      <c r="A103" s="161" t="s">
        <v>262</v>
      </c>
      <c r="B103" s="144">
        <f>'Student Services'!F14</f>
        <v>0</v>
      </c>
      <c r="C103" s="144">
        <f>'Student Services'!H14</f>
        <v>166569</v>
      </c>
      <c r="D103" s="144">
        <f>'Student Services'!J14</f>
        <v>168935</v>
      </c>
      <c r="E103" s="162">
        <f t="shared" si="4"/>
        <v>2366</v>
      </c>
    </row>
    <row r="104" spans="1:5" ht="15" customHeight="1" x14ac:dyDescent="0.2">
      <c r="A104" s="161" t="s">
        <v>263</v>
      </c>
      <c r="B104" s="144">
        <f>'Student Services'!F16</f>
        <v>0</v>
      </c>
      <c r="C104" s="144">
        <f>'Student Services'!H16</f>
        <v>56444</v>
      </c>
      <c r="D104" s="144">
        <f>'Student Services'!J16</f>
        <v>52519</v>
      </c>
      <c r="E104" s="162">
        <f t="shared" si="4"/>
        <v>-3925</v>
      </c>
    </row>
    <row r="105" spans="1:5" s="151" customFormat="1" ht="15" customHeight="1" x14ac:dyDescent="0.25">
      <c r="A105" s="163" t="s">
        <v>185</v>
      </c>
      <c r="B105" s="164">
        <f>B104+B103+B102</f>
        <v>0</v>
      </c>
      <c r="C105" s="164">
        <f>C104+C103+C102</f>
        <v>240223</v>
      </c>
      <c r="D105" s="164">
        <f>D104+D103+D102</f>
        <v>244054</v>
      </c>
      <c r="E105" s="165">
        <f t="shared" si="4"/>
        <v>3831</v>
      </c>
    </row>
    <row r="106" spans="1:5" ht="15" customHeight="1" x14ac:dyDescent="0.2">
      <c r="A106" s="161" t="s">
        <v>264</v>
      </c>
      <c r="B106" s="144">
        <f>'Student Services'!F27</f>
        <v>0</v>
      </c>
      <c r="C106" s="144">
        <f>'Student Services'!H27</f>
        <v>4500</v>
      </c>
      <c r="D106" s="144">
        <f>'Student Services'!J27</f>
        <v>4000</v>
      </c>
      <c r="E106" s="162">
        <f t="shared" si="4"/>
        <v>-500</v>
      </c>
    </row>
    <row r="107" spans="1:5" ht="15" customHeight="1" x14ac:dyDescent="0.2">
      <c r="A107" s="161" t="s">
        <v>265</v>
      </c>
      <c r="B107" s="144">
        <f>'Student Services'!F29</f>
        <v>0</v>
      </c>
      <c r="C107" s="144">
        <f>'Student Services'!H29</f>
        <v>20278</v>
      </c>
      <c r="D107" s="144">
        <f>'Student Services'!J29</f>
        <v>20278</v>
      </c>
      <c r="E107" s="162">
        <f t="shared" si="4"/>
        <v>0</v>
      </c>
    </row>
    <row r="108" spans="1:5" ht="15" customHeight="1" x14ac:dyDescent="0.2">
      <c r="A108" s="161" t="s">
        <v>266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267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0</v>
      </c>
      <c r="C110" s="164">
        <f>C109+C108+C107+C106</f>
        <v>24778</v>
      </c>
      <c r="D110" s="164">
        <f>D109+D108+D107+D106</f>
        <v>24278</v>
      </c>
      <c r="E110" s="165">
        <f t="shared" si="4"/>
        <v>-500</v>
      </c>
    </row>
    <row r="111" spans="1:5" ht="15" customHeight="1" x14ac:dyDescent="0.2">
      <c r="A111" s="161" t="s">
        <v>268</v>
      </c>
      <c r="B111" s="144">
        <f>'Student Services'!F32+'Student Services'!F34</f>
        <v>0</v>
      </c>
      <c r="C111" s="144">
        <f>'Student Services'!H32+'Student Services'!H34</f>
        <v>0</v>
      </c>
      <c r="D111" s="144">
        <f>'Student Services'!J32+'Student Services'!J34</f>
        <v>0</v>
      </c>
      <c r="E111" s="162">
        <f t="shared" si="4"/>
        <v>0</v>
      </c>
    </row>
    <row r="112" spans="1:5" ht="15" customHeight="1" x14ac:dyDescent="0.2">
      <c r="A112" s="161" t="s">
        <v>269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270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0</v>
      </c>
      <c r="C114" s="164">
        <f>C113+C112+C111</f>
        <v>0</v>
      </c>
      <c r="D114" s="164">
        <f>D113+D112+D111</f>
        <v>0</v>
      </c>
      <c r="E114" s="165">
        <f t="shared" si="4"/>
        <v>0</v>
      </c>
    </row>
    <row r="115" spans="1:5" s="151" customFormat="1" ht="15" customHeight="1" x14ac:dyDescent="0.25">
      <c r="A115" s="163" t="s">
        <v>297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271</v>
      </c>
      <c r="B116" s="164">
        <f>B114+B110+B105+B101+B115</f>
        <v>0</v>
      </c>
      <c r="C116" s="164">
        <f>C114+C110+C105+C101+C115</f>
        <v>3406300</v>
      </c>
      <c r="D116" s="164">
        <f>D114+D110+D105+D101+D115</f>
        <v>2942503</v>
      </c>
      <c r="E116" s="165">
        <f t="shared" si="4"/>
        <v>-463797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278</v>
      </c>
      <c r="B118" s="158" t="s">
        <v>135</v>
      </c>
      <c r="C118" s="158" t="s">
        <v>136</v>
      </c>
      <c r="D118" s="158" t="s">
        <v>136</v>
      </c>
      <c r="E118" s="159" t="str">
        <f>E96</f>
        <v>2024-25 +/-</v>
      </c>
    </row>
    <row r="119" spans="1:5" ht="15" customHeight="1" x14ac:dyDescent="0.25">
      <c r="A119" s="170"/>
      <c r="B119" s="158" t="str">
        <f>B97</f>
        <v>2023-24</v>
      </c>
      <c r="C119" s="158" t="str">
        <f>C97</f>
        <v>2023-24</v>
      </c>
      <c r="D119" s="158" t="str">
        <f>D97</f>
        <v>2024-25</v>
      </c>
      <c r="E119" s="159" t="str">
        <f>E97</f>
        <v>2023-24</v>
      </c>
    </row>
    <row r="120" spans="1:5" ht="15" customHeight="1" x14ac:dyDescent="0.2">
      <c r="A120" s="161" t="s">
        <v>178</v>
      </c>
      <c r="B120" s="144">
        <f>'Institutional Supp'!F7</f>
        <v>0</v>
      </c>
      <c r="C120" s="144">
        <f>'Institutional Supp'!H7</f>
        <v>14645920</v>
      </c>
      <c r="D120" s="144">
        <f>'Institutional Supp'!J7</f>
        <v>16037352</v>
      </c>
      <c r="E120" s="162">
        <f t="shared" ref="E120:E138" si="5">D120-C120</f>
        <v>1391432</v>
      </c>
    </row>
    <row r="121" spans="1:5" ht="15" customHeight="1" x14ac:dyDescent="0.2">
      <c r="A121" s="161" t="s">
        <v>179</v>
      </c>
      <c r="B121" s="144">
        <f>'Institutional Supp'!F8</f>
        <v>0</v>
      </c>
      <c r="C121" s="144">
        <f>'Institutional Supp'!H8</f>
        <v>0</v>
      </c>
      <c r="D121" s="144">
        <f>'Institutional Supp'!J8</f>
        <v>10000</v>
      </c>
      <c r="E121" s="162">
        <f t="shared" si="5"/>
        <v>10000</v>
      </c>
    </row>
    <row r="122" spans="1:5" ht="15" customHeight="1" x14ac:dyDescent="0.2">
      <c r="A122" s="161" t="s">
        <v>180</v>
      </c>
      <c r="B122" s="144">
        <f>'Institutional Supp'!F9</f>
        <v>0</v>
      </c>
      <c r="C122" s="144">
        <f>'Institutional Supp'!H9</f>
        <v>2929313</v>
      </c>
      <c r="D122" s="144">
        <f>'Institutional Supp'!J9</f>
        <v>2391477</v>
      </c>
      <c r="E122" s="162">
        <f t="shared" si="5"/>
        <v>-537836</v>
      </c>
    </row>
    <row r="123" spans="1:5" s="151" customFormat="1" ht="15" customHeight="1" x14ac:dyDescent="0.25">
      <c r="A123" s="163" t="s">
        <v>181</v>
      </c>
      <c r="B123" s="164">
        <f>B122+B121+B120</f>
        <v>0</v>
      </c>
      <c r="C123" s="164">
        <f>C122+C121+C120</f>
        <v>17575233</v>
      </c>
      <c r="D123" s="164">
        <f>D122+D121+D120</f>
        <v>18438829</v>
      </c>
      <c r="E123" s="165">
        <f t="shared" si="5"/>
        <v>863596</v>
      </c>
    </row>
    <row r="124" spans="1:5" ht="15" customHeight="1" x14ac:dyDescent="0.2">
      <c r="A124" s="161" t="s">
        <v>261</v>
      </c>
      <c r="B124" s="144">
        <f>'Institutional Supp'!F12</f>
        <v>0</v>
      </c>
      <c r="C124" s="144">
        <f>'Institutional Supp'!H12</f>
        <v>31244</v>
      </c>
      <c r="D124" s="144">
        <f>'Institutional Supp'!J12</f>
        <v>34557</v>
      </c>
      <c r="E124" s="162">
        <f t="shared" si="5"/>
        <v>3313</v>
      </c>
    </row>
    <row r="125" spans="1:5" ht="15" customHeight="1" x14ac:dyDescent="0.2">
      <c r="A125" s="161" t="s">
        <v>262</v>
      </c>
      <c r="B125" s="144">
        <f>'Institutional Supp'!F14</f>
        <v>0</v>
      </c>
      <c r="C125" s="144">
        <f>'Institutional Supp'!H14</f>
        <v>318605</v>
      </c>
      <c r="D125" s="144">
        <f>'Institutional Supp'!J14</f>
        <v>-364900</v>
      </c>
      <c r="E125" s="162">
        <f t="shared" si="5"/>
        <v>-683505</v>
      </c>
    </row>
    <row r="126" spans="1:5" ht="15" customHeight="1" x14ac:dyDescent="0.2">
      <c r="A126" s="161" t="s">
        <v>263</v>
      </c>
      <c r="B126" s="144">
        <f>'Institutional Supp'!F16</f>
        <v>0</v>
      </c>
      <c r="C126" s="144">
        <f>'Institutional Supp'!H16</f>
        <v>239148</v>
      </c>
      <c r="D126" s="144">
        <f>'Institutional Supp'!J16</f>
        <v>239099</v>
      </c>
      <c r="E126" s="162">
        <f t="shared" si="5"/>
        <v>-49</v>
      </c>
    </row>
    <row r="127" spans="1:5" s="151" customFormat="1" ht="15" customHeight="1" x14ac:dyDescent="0.25">
      <c r="A127" s="163" t="s">
        <v>185</v>
      </c>
      <c r="B127" s="164">
        <f>B126+B125+B124</f>
        <v>0</v>
      </c>
      <c r="C127" s="164">
        <f>C126+C125+C124</f>
        <v>588997</v>
      </c>
      <c r="D127" s="164">
        <f>D126+D125+D124</f>
        <v>-91244</v>
      </c>
      <c r="E127" s="165">
        <f t="shared" si="5"/>
        <v>-680241</v>
      </c>
    </row>
    <row r="128" spans="1:5" ht="15" customHeight="1" x14ac:dyDescent="0.2">
      <c r="A128" s="161" t="s">
        <v>264</v>
      </c>
      <c r="B128" s="144">
        <f>'Institutional Supp'!F27</f>
        <v>0</v>
      </c>
      <c r="C128" s="144">
        <f>'Institutional Supp'!H27</f>
        <v>603479</v>
      </c>
      <c r="D128" s="144">
        <f>'Institutional Supp'!J27</f>
        <v>604279</v>
      </c>
      <c r="E128" s="162">
        <f t="shared" si="5"/>
        <v>800</v>
      </c>
    </row>
    <row r="129" spans="1:7" ht="15" customHeight="1" x14ac:dyDescent="0.2">
      <c r="A129" s="161" t="s">
        <v>265</v>
      </c>
      <c r="B129" s="144">
        <f>'Institutional Supp'!F29</f>
        <v>0</v>
      </c>
      <c r="C129" s="144">
        <f>'Institutional Supp'!H29</f>
        <v>4224578</v>
      </c>
      <c r="D129" s="144">
        <f>'Institutional Supp'!J29</f>
        <v>3646115</v>
      </c>
      <c r="E129" s="162">
        <f t="shared" si="5"/>
        <v>-578463</v>
      </c>
    </row>
    <row r="130" spans="1:7" ht="15" customHeight="1" x14ac:dyDescent="0.2">
      <c r="A130" s="161" t="s">
        <v>266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267</v>
      </c>
      <c r="B131" s="144">
        <f>'Institutional Supp'!F39</f>
        <v>0</v>
      </c>
      <c r="C131" s="144">
        <f>'Institutional Supp'!H39</f>
        <v>8619398</v>
      </c>
      <c r="D131" s="144">
        <f>'Institutional Supp'!J39</f>
        <v>8419997</v>
      </c>
      <c r="E131" s="162">
        <f t="shared" si="5"/>
        <v>-199401</v>
      </c>
    </row>
    <row r="132" spans="1:7" s="151" customFormat="1" ht="15" customHeight="1" x14ac:dyDescent="0.25">
      <c r="A132" s="163" t="s">
        <v>190</v>
      </c>
      <c r="B132" s="164">
        <f>B131+B130+B129+B128</f>
        <v>0</v>
      </c>
      <c r="C132" s="164">
        <f>C131+C130+C129+C128</f>
        <v>13447455</v>
      </c>
      <c r="D132" s="164">
        <f>D131+D130+D129+D128</f>
        <v>12670391</v>
      </c>
      <c r="E132" s="165">
        <f t="shared" si="5"/>
        <v>-777064</v>
      </c>
    </row>
    <row r="133" spans="1:7" ht="15" customHeight="1" x14ac:dyDescent="0.2">
      <c r="A133" s="161" t="s">
        <v>268</v>
      </c>
      <c r="B133" s="144">
        <f>'Institutional Supp'!F32+'Institutional Supp'!F34</f>
        <v>0</v>
      </c>
      <c r="C133" s="144">
        <f>'Institutional Supp'!H32+'Institutional Supp'!H34</f>
        <v>0</v>
      </c>
      <c r="D133" s="144">
        <f>'Institutional Supp'!J32+'Institutional Supp'!J34</f>
        <v>0</v>
      </c>
      <c r="E133" s="162">
        <f t="shared" si="5"/>
        <v>0</v>
      </c>
    </row>
    <row r="134" spans="1:7" ht="15" customHeight="1" x14ac:dyDescent="0.2">
      <c r="A134" s="161" t="s">
        <v>269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270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0</v>
      </c>
      <c r="C136" s="164">
        <f>C135+C134+C133</f>
        <v>0</v>
      </c>
      <c r="D136" s="164">
        <f>D135+D134+D133</f>
        <v>0</v>
      </c>
      <c r="E136" s="165">
        <f t="shared" si="5"/>
        <v>0</v>
      </c>
    </row>
    <row r="137" spans="1:7" s="151" customFormat="1" ht="15" customHeight="1" x14ac:dyDescent="0.25">
      <c r="A137" s="163" t="s">
        <v>297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271</v>
      </c>
      <c r="B138" s="171">
        <f>B136+B132+B127+B123+B137</f>
        <v>0</v>
      </c>
      <c r="C138" s="171">
        <f>C136+C132+C127+C123+C137</f>
        <v>31611685</v>
      </c>
      <c r="D138" s="171">
        <f>D136+D132+D127+D123+D137</f>
        <v>31017976</v>
      </c>
      <c r="E138" s="172">
        <f t="shared" si="5"/>
        <v>-593709</v>
      </c>
    </row>
    <row r="139" spans="1:7" ht="15" customHeight="1" x14ac:dyDescent="0.25">
      <c r="A139" s="94" t="s">
        <v>131</v>
      </c>
    </row>
    <row r="140" spans="1:7" ht="15" customHeight="1" x14ac:dyDescent="0.25">
      <c r="A140" s="94" t="s">
        <v>274</v>
      </c>
      <c r="C140" s="152" t="s">
        <v>79</v>
      </c>
      <c r="D140" s="153" t="str">
        <f>Revenue!B2</f>
        <v>LSU Health Sciences Center - New Orleans</v>
      </c>
      <c r="E140" s="153"/>
      <c r="F140" s="97"/>
      <c r="G140" s="97"/>
    </row>
    <row r="141" spans="1:7" ht="15" customHeight="1" thickBot="1" x14ac:dyDescent="0.3">
      <c r="A141" s="104" t="s">
        <v>259</v>
      </c>
      <c r="B141" s="154"/>
      <c r="C141" s="154"/>
      <c r="D141" s="154"/>
      <c r="E141" s="154"/>
      <c r="F141" s="105"/>
      <c r="G141" s="105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279</v>
      </c>
      <c r="B143" s="158" t="s">
        <v>135</v>
      </c>
      <c r="C143" s="158" t="s">
        <v>136</v>
      </c>
      <c r="D143" s="158" t="s">
        <v>136</v>
      </c>
      <c r="E143" s="159" t="str">
        <f>E118</f>
        <v>2024-25 +/-</v>
      </c>
    </row>
    <row r="144" spans="1:7" ht="15" customHeight="1" x14ac:dyDescent="0.25">
      <c r="A144" s="176" t="s">
        <v>280</v>
      </c>
      <c r="B144" s="158" t="str">
        <f>B119</f>
        <v>2023-24</v>
      </c>
      <c r="C144" s="158" t="str">
        <f>C119</f>
        <v>2023-24</v>
      </c>
      <c r="D144" s="158" t="str">
        <f>D119</f>
        <v>2024-25</v>
      </c>
      <c r="E144" s="159" t="str">
        <f>E119</f>
        <v>2023-24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127333</v>
      </c>
      <c r="D146" s="144">
        <f>Scholarships!J8</f>
        <v>30000</v>
      </c>
      <c r="E146" s="162">
        <f t="shared" si="6"/>
        <v>-97333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891</v>
      </c>
      <c r="D147" s="144">
        <f>Scholarships!J9</f>
        <v>180</v>
      </c>
      <c r="E147" s="162">
        <f t="shared" si="6"/>
        <v>-711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128224</v>
      </c>
      <c r="D148" s="164">
        <f>D147+D146+D145</f>
        <v>30180</v>
      </c>
      <c r="E148" s="165">
        <f t="shared" si="6"/>
        <v>-98044</v>
      </c>
    </row>
    <row r="149" spans="1:5" ht="15" customHeight="1" x14ac:dyDescent="0.2">
      <c r="A149" s="161" t="s">
        <v>261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262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263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264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265</v>
      </c>
      <c r="B154" s="144">
        <f>Scholarships!F29</f>
        <v>0</v>
      </c>
      <c r="C154" s="144">
        <f>Scholarships!H29</f>
        <v>4598777</v>
      </c>
      <c r="D154" s="144">
        <f>Scholarships!J29</f>
        <v>4259457</v>
      </c>
      <c r="E154" s="162">
        <f t="shared" si="6"/>
        <v>-339320</v>
      </c>
    </row>
    <row r="155" spans="1:5" ht="15" customHeight="1" x14ac:dyDescent="0.2">
      <c r="A155" s="161" t="s">
        <v>266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267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0</v>
      </c>
      <c r="C157" s="164">
        <f>C156+C155+C154+C153</f>
        <v>4598777</v>
      </c>
      <c r="D157" s="164">
        <f>D156+D155+D154+D153</f>
        <v>4259457</v>
      </c>
      <c r="E157" s="165">
        <f t="shared" si="6"/>
        <v>-339320</v>
      </c>
    </row>
    <row r="158" spans="1:5" ht="15" customHeight="1" x14ac:dyDescent="0.2">
      <c r="A158" s="161" t="s">
        <v>268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269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270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297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271</v>
      </c>
      <c r="B163" s="164">
        <f>B161+B157+B152+B148+B162</f>
        <v>0</v>
      </c>
      <c r="C163" s="164">
        <f>C161+C157+C152+C148+C162</f>
        <v>4727001</v>
      </c>
      <c r="D163" s="164">
        <f>D161+D157+D152+D148+D162</f>
        <v>4289637</v>
      </c>
      <c r="E163" s="165">
        <f t="shared" si="6"/>
        <v>-437364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281</v>
      </c>
      <c r="B165" s="158" t="s">
        <v>135</v>
      </c>
      <c r="C165" s="158" t="s">
        <v>136</v>
      </c>
      <c r="D165" s="158" t="s">
        <v>136</v>
      </c>
      <c r="E165" s="159" t="str">
        <f>E143</f>
        <v>2024-25 +/-</v>
      </c>
    </row>
    <row r="166" spans="1:5" ht="15" customHeight="1" x14ac:dyDescent="0.25">
      <c r="A166" s="178" t="s">
        <v>282</v>
      </c>
      <c r="B166" s="158" t="str">
        <f>B144</f>
        <v>2023-24</v>
      </c>
      <c r="C166" s="158" t="str">
        <f>C144</f>
        <v>2023-24</v>
      </c>
      <c r="D166" s="158" t="str">
        <f>D144</f>
        <v>2024-25</v>
      </c>
      <c r="E166" s="159" t="str">
        <f>E144</f>
        <v>2023-24</v>
      </c>
    </row>
    <row r="167" spans="1:5" ht="15" customHeight="1" x14ac:dyDescent="0.2">
      <c r="A167" s="161" t="s">
        <v>178</v>
      </c>
      <c r="B167" s="144">
        <f>'OP&amp;M'!F7</f>
        <v>0</v>
      </c>
      <c r="C167" s="144">
        <f>'OP&amp;M'!H7</f>
        <v>6632126</v>
      </c>
      <c r="D167" s="144">
        <f>'OP&amp;M'!J7</f>
        <v>7941653</v>
      </c>
      <c r="E167" s="162">
        <f t="shared" ref="E167:E185" si="7">D167-C167</f>
        <v>1309527</v>
      </c>
    </row>
    <row r="168" spans="1:5" ht="15" customHeight="1" x14ac:dyDescent="0.2">
      <c r="A168" s="161" t="s">
        <v>179</v>
      </c>
      <c r="B168" s="144">
        <f>'OP&amp;M'!F8</f>
        <v>0</v>
      </c>
      <c r="C168" s="144">
        <f>'OP&amp;M'!H8</f>
        <v>0</v>
      </c>
      <c r="D168" s="144">
        <f>'OP&amp;M'!J8</f>
        <v>0</v>
      </c>
      <c r="E168" s="162">
        <f t="shared" si="7"/>
        <v>0</v>
      </c>
    </row>
    <row r="169" spans="1:5" ht="15" customHeight="1" x14ac:dyDescent="0.2">
      <c r="A169" s="161" t="s">
        <v>180</v>
      </c>
      <c r="B169" s="144">
        <f>'OP&amp;M'!F9</f>
        <v>0</v>
      </c>
      <c r="C169" s="144">
        <f>'OP&amp;M'!H9</f>
        <v>2759860</v>
      </c>
      <c r="D169" s="144">
        <f>'OP&amp;M'!J9</f>
        <v>3328559</v>
      </c>
      <c r="E169" s="162">
        <f t="shared" si="7"/>
        <v>568699</v>
      </c>
    </row>
    <row r="170" spans="1:5" s="151" customFormat="1" ht="15" customHeight="1" x14ac:dyDescent="0.25">
      <c r="A170" s="163" t="s">
        <v>181</v>
      </c>
      <c r="B170" s="164">
        <f>B169+B168+B167</f>
        <v>0</v>
      </c>
      <c r="C170" s="164">
        <f>C169+C168+C167</f>
        <v>9391986</v>
      </c>
      <c r="D170" s="164">
        <f>D169+D168+D167</f>
        <v>11270212</v>
      </c>
      <c r="E170" s="165">
        <f t="shared" si="7"/>
        <v>1878226</v>
      </c>
    </row>
    <row r="171" spans="1:5" ht="15" customHeight="1" x14ac:dyDescent="0.2">
      <c r="A171" s="161" t="s">
        <v>261</v>
      </c>
      <c r="B171" s="144">
        <f>'OP&amp;M'!F12</f>
        <v>0</v>
      </c>
      <c r="C171" s="144">
        <f>'OP&amp;M'!H12</f>
        <v>150</v>
      </c>
      <c r="D171" s="144">
        <f>'OP&amp;M'!J12</f>
        <v>150</v>
      </c>
      <c r="E171" s="162">
        <f t="shared" si="7"/>
        <v>0</v>
      </c>
    </row>
    <row r="172" spans="1:5" ht="15" customHeight="1" x14ac:dyDescent="0.2">
      <c r="A172" s="161" t="s">
        <v>262</v>
      </c>
      <c r="B172" s="144">
        <f>'OP&amp;M'!F14</f>
        <v>0</v>
      </c>
      <c r="C172" s="144">
        <f>'OP&amp;M'!H14</f>
        <v>16776154</v>
      </c>
      <c r="D172" s="144">
        <f>'OP&amp;M'!J14</f>
        <v>16776154</v>
      </c>
      <c r="E172" s="162">
        <f t="shared" si="7"/>
        <v>0</v>
      </c>
    </row>
    <row r="173" spans="1:5" ht="15" customHeight="1" x14ac:dyDescent="0.2">
      <c r="A173" s="161" t="s">
        <v>263</v>
      </c>
      <c r="B173" s="144">
        <f>'OP&amp;M'!F16</f>
        <v>0</v>
      </c>
      <c r="C173" s="144">
        <f>'OP&amp;M'!H16</f>
        <v>1274607</v>
      </c>
      <c r="D173" s="144">
        <f>'OP&amp;M'!J16</f>
        <v>1274607</v>
      </c>
      <c r="E173" s="162">
        <f t="shared" si="7"/>
        <v>0</v>
      </c>
    </row>
    <row r="174" spans="1:5" s="151" customFormat="1" ht="15" customHeight="1" x14ac:dyDescent="0.25">
      <c r="A174" s="163" t="s">
        <v>185</v>
      </c>
      <c r="B174" s="164">
        <f>B173+B172+B171</f>
        <v>0</v>
      </c>
      <c r="C174" s="164">
        <f>C173+C172+C171</f>
        <v>18050911</v>
      </c>
      <c r="D174" s="164">
        <f>D173+D172+D171</f>
        <v>18050911</v>
      </c>
      <c r="E174" s="165">
        <f t="shared" si="7"/>
        <v>0</v>
      </c>
    </row>
    <row r="175" spans="1:5" ht="15" customHeight="1" x14ac:dyDescent="0.2">
      <c r="A175" s="161" t="s">
        <v>264</v>
      </c>
      <c r="B175" s="144">
        <f>'OP&amp;M'!F27</f>
        <v>0</v>
      </c>
      <c r="C175" s="144">
        <f>'OP&amp;M'!H27</f>
        <v>164558</v>
      </c>
      <c r="D175" s="144">
        <f>'OP&amp;M'!J27</f>
        <v>164558</v>
      </c>
      <c r="E175" s="162">
        <f t="shared" si="7"/>
        <v>0</v>
      </c>
    </row>
    <row r="176" spans="1:5" ht="15" customHeight="1" x14ac:dyDescent="0.2">
      <c r="A176" s="161" t="s">
        <v>265</v>
      </c>
      <c r="B176" s="144">
        <f>'OP&amp;M'!F29</f>
        <v>0</v>
      </c>
      <c r="C176" s="144">
        <f>'OP&amp;M'!H29</f>
        <v>66511</v>
      </c>
      <c r="D176" s="144">
        <f>'OP&amp;M'!J29</f>
        <v>66511</v>
      </c>
      <c r="E176" s="162">
        <f t="shared" si="7"/>
        <v>0</v>
      </c>
    </row>
    <row r="177" spans="1:5" ht="15" customHeight="1" x14ac:dyDescent="0.2">
      <c r="A177" s="161" t="s">
        <v>266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267</v>
      </c>
      <c r="B178" s="144">
        <f>'OP&amp;M'!F39</f>
        <v>0</v>
      </c>
      <c r="C178" s="144">
        <f>'OP&amp;M'!H39</f>
        <v>3676319</v>
      </c>
      <c r="D178" s="144">
        <f>'OP&amp;M'!J39</f>
        <v>4282285</v>
      </c>
      <c r="E178" s="162">
        <f t="shared" si="7"/>
        <v>605966</v>
      </c>
    </row>
    <row r="179" spans="1:5" s="151" customFormat="1" ht="15" customHeight="1" x14ac:dyDescent="0.25">
      <c r="A179" s="163" t="s">
        <v>190</v>
      </c>
      <c r="B179" s="164">
        <f>B178+B177+B176+B175</f>
        <v>0</v>
      </c>
      <c r="C179" s="164">
        <f>C178+C177+C176+C175</f>
        <v>3907388</v>
      </c>
      <c r="D179" s="164">
        <f>D178+D177+D176+D175</f>
        <v>4513354</v>
      </c>
      <c r="E179" s="165">
        <f t="shared" si="7"/>
        <v>605966</v>
      </c>
    </row>
    <row r="180" spans="1:5" ht="15" customHeight="1" x14ac:dyDescent="0.2">
      <c r="A180" s="161" t="s">
        <v>268</v>
      </c>
      <c r="B180" s="144">
        <f>'OP&amp;M'!F32+'OP&amp;M'!F34</f>
        <v>0</v>
      </c>
      <c r="C180" s="144">
        <f>'OP&amp;M'!H32+'OP&amp;M'!H34</f>
        <v>0</v>
      </c>
      <c r="D180" s="144">
        <f>'OP&amp;M'!J32+'OP&amp;M'!J34</f>
        <v>0</v>
      </c>
      <c r="E180" s="162">
        <f t="shared" si="7"/>
        <v>0</v>
      </c>
    </row>
    <row r="181" spans="1:5" ht="15" customHeight="1" x14ac:dyDescent="0.2">
      <c r="A181" s="161" t="s">
        <v>269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270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0</v>
      </c>
      <c r="C183" s="164">
        <f>C182+C181+C180</f>
        <v>0</v>
      </c>
      <c r="D183" s="164">
        <f>D182+D181+D180</f>
        <v>0</v>
      </c>
      <c r="E183" s="165">
        <f t="shared" si="7"/>
        <v>0</v>
      </c>
    </row>
    <row r="184" spans="1:5" s="151" customFormat="1" ht="15" customHeight="1" x14ac:dyDescent="0.25">
      <c r="A184" s="163" t="s">
        <v>297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271</v>
      </c>
      <c r="B185" s="164">
        <f>B183+B179+B174+B170+B184</f>
        <v>0</v>
      </c>
      <c r="C185" s="164">
        <f>C183+C179+C174+C170+C184</f>
        <v>31350285</v>
      </c>
      <c r="D185" s="164">
        <f>D183+D179+D174+D170+D184</f>
        <v>33834477</v>
      </c>
      <c r="E185" s="165">
        <f t="shared" si="7"/>
        <v>2484192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2024-25 +/-</v>
      </c>
    </row>
    <row r="188" spans="1:5" ht="15" customHeight="1" x14ac:dyDescent="0.25">
      <c r="A188" s="169"/>
      <c r="B188" s="158" t="str">
        <f>B166</f>
        <v>2023-24</v>
      </c>
      <c r="C188" s="158" t="str">
        <f>C166</f>
        <v>2023-24</v>
      </c>
      <c r="D188" s="158" t="str">
        <f>D166</f>
        <v>2024-25</v>
      </c>
      <c r="E188" s="159" t="str">
        <f>E166</f>
        <v>2023-24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0</v>
      </c>
      <c r="C189" s="144">
        <f t="shared" si="8"/>
        <v>83452329</v>
      </c>
      <c r="D189" s="144">
        <f t="shared" si="8"/>
        <v>85895379</v>
      </c>
      <c r="E189" s="162">
        <f t="shared" ref="E189:E207" si="9">D189-C189</f>
        <v>2443050</v>
      </c>
    </row>
    <row r="190" spans="1:5" ht="15" customHeight="1" x14ac:dyDescent="0.2">
      <c r="A190" s="161" t="s">
        <v>179</v>
      </c>
      <c r="B190" s="144">
        <f t="shared" si="8"/>
        <v>0</v>
      </c>
      <c r="C190" s="144">
        <f t="shared" si="8"/>
        <v>1530146</v>
      </c>
      <c r="D190" s="144">
        <f t="shared" si="8"/>
        <v>829151</v>
      </c>
      <c r="E190" s="162">
        <f t="shared" si="9"/>
        <v>-700995</v>
      </c>
    </row>
    <row r="191" spans="1:5" ht="15" customHeight="1" x14ac:dyDescent="0.2">
      <c r="A191" s="161" t="s">
        <v>180</v>
      </c>
      <c r="B191" s="144">
        <f t="shared" si="8"/>
        <v>0</v>
      </c>
      <c r="C191" s="144">
        <f t="shared" si="8"/>
        <v>32061740</v>
      </c>
      <c r="D191" s="144">
        <f t="shared" si="8"/>
        <v>32568953</v>
      </c>
      <c r="E191" s="162">
        <f t="shared" si="9"/>
        <v>507213</v>
      </c>
    </row>
    <row r="192" spans="1:5" s="151" customFormat="1" ht="15" customHeight="1" x14ac:dyDescent="0.25">
      <c r="A192" s="163" t="s">
        <v>181</v>
      </c>
      <c r="B192" s="164">
        <f>B191+B190+B189</f>
        <v>0</v>
      </c>
      <c r="C192" s="164">
        <f>C191+C190+C189</f>
        <v>117044215</v>
      </c>
      <c r="D192" s="164">
        <f>D191+D190+D189</f>
        <v>119293483</v>
      </c>
      <c r="E192" s="165">
        <f t="shared" si="9"/>
        <v>2249268</v>
      </c>
    </row>
    <row r="193" spans="1:5" ht="15" customHeight="1" x14ac:dyDescent="0.2">
      <c r="A193" s="161" t="s">
        <v>261</v>
      </c>
      <c r="B193" s="144">
        <f t="shared" ref="B193:C195" si="10">B11+B33+B80+B55+B102+B124+B149+B171</f>
        <v>0</v>
      </c>
      <c r="C193" s="144">
        <f t="shared" si="10"/>
        <v>358719</v>
      </c>
      <c r="D193" s="144">
        <f>D11+D33+D80+D55+D102+D124+D149+D171</f>
        <v>557522</v>
      </c>
      <c r="E193" s="162">
        <f t="shared" si="9"/>
        <v>198803</v>
      </c>
    </row>
    <row r="194" spans="1:5" ht="15" customHeight="1" x14ac:dyDescent="0.2">
      <c r="A194" s="161" t="s">
        <v>262</v>
      </c>
      <c r="B194" s="144">
        <f t="shared" si="10"/>
        <v>0</v>
      </c>
      <c r="C194" s="144">
        <f t="shared" si="10"/>
        <v>21497252</v>
      </c>
      <c r="D194" s="144">
        <f>D12+D34+D81+D56+D103+D125+D150+D172</f>
        <v>20821491</v>
      </c>
      <c r="E194" s="162">
        <f t="shared" si="9"/>
        <v>-675761</v>
      </c>
    </row>
    <row r="195" spans="1:5" ht="15" customHeight="1" x14ac:dyDescent="0.2">
      <c r="A195" s="161" t="s">
        <v>263</v>
      </c>
      <c r="B195" s="144">
        <f t="shared" si="10"/>
        <v>0</v>
      </c>
      <c r="C195" s="144">
        <f t="shared" si="10"/>
        <v>3993241</v>
      </c>
      <c r="D195" s="144">
        <f>D13+D35+D82+D57+D104+D126+D151+D173</f>
        <v>5195014</v>
      </c>
      <c r="E195" s="162">
        <f t="shared" si="9"/>
        <v>1201773</v>
      </c>
    </row>
    <row r="196" spans="1:5" s="151" customFormat="1" ht="15" customHeight="1" x14ac:dyDescent="0.25">
      <c r="A196" s="163" t="s">
        <v>185</v>
      </c>
      <c r="B196" s="164">
        <f>B195+B194+B193</f>
        <v>0</v>
      </c>
      <c r="C196" s="164">
        <f>C195+C194+C193</f>
        <v>25849212</v>
      </c>
      <c r="D196" s="164">
        <f>D195+D194+D193</f>
        <v>26574027</v>
      </c>
      <c r="E196" s="165">
        <f t="shared" si="9"/>
        <v>724815</v>
      </c>
    </row>
    <row r="197" spans="1:5" ht="15" customHeight="1" x14ac:dyDescent="0.2">
      <c r="A197" s="161" t="s">
        <v>264</v>
      </c>
      <c r="B197" s="144">
        <f t="shared" ref="B197:C200" si="11">B15+B37+B84+B59+B106+B128+B153+B175</f>
        <v>0</v>
      </c>
      <c r="C197" s="144">
        <f t="shared" si="11"/>
        <v>1844246</v>
      </c>
      <c r="D197" s="144">
        <f>D15+D37+D84+D59+D106+D128+D153+D175</f>
        <v>3140679</v>
      </c>
      <c r="E197" s="162">
        <f t="shared" si="9"/>
        <v>1296433</v>
      </c>
    </row>
    <row r="198" spans="1:5" ht="15" customHeight="1" x14ac:dyDescent="0.2">
      <c r="A198" s="161" t="s">
        <v>265</v>
      </c>
      <c r="B198" s="144">
        <f t="shared" si="11"/>
        <v>0</v>
      </c>
      <c r="C198" s="144">
        <f t="shared" si="11"/>
        <v>9668481</v>
      </c>
      <c r="D198" s="144">
        <f>D16+D38+D85+D60+D107+D129+D154+D176</f>
        <v>8825838</v>
      </c>
      <c r="E198" s="162">
        <f t="shared" si="9"/>
        <v>-842643</v>
      </c>
    </row>
    <row r="199" spans="1:5" ht="15" customHeight="1" x14ac:dyDescent="0.2">
      <c r="A199" s="161" t="s">
        <v>266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267</v>
      </c>
      <c r="B200" s="144">
        <f t="shared" si="11"/>
        <v>0</v>
      </c>
      <c r="C200" s="144">
        <f t="shared" si="11"/>
        <v>12295717</v>
      </c>
      <c r="D200" s="144">
        <f>D18+D40+D87+D62+D109+D131+D156+D178</f>
        <v>12702282</v>
      </c>
      <c r="E200" s="162">
        <f t="shared" si="9"/>
        <v>406565</v>
      </c>
    </row>
    <row r="201" spans="1:5" s="151" customFormat="1" ht="15" customHeight="1" x14ac:dyDescent="0.25">
      <c r="A201" s="163" t="s">
        <v>190</v>
      </c>
      <c r="B201" s="164">
        <f>B200+B199+B198+B197</f>
        <v>0</v>
      </c>
      <c r="C201" s="164">
        <f>C200+C199+C198+C197</f>
        <v>23808444</v>
      </c>
      <c r="D201" s="164">
        <f>D200+D199+D198+D197</f>
        <v>24668799</v>
      </c>
      <c r="E201" s="165">
        <f t="shared" si="9"/>
        <v>860355</v>
      </c>
    </row>
    <row r="202" spans="1:5" ht="15" customHeight="1" x14ac:dyDescent="0.2">
      <c r="A202" s="161" t="s">
        <v>268</v>
      </c>
      <c r="B202" s="144">
        <f t="shared" ref="B202:C204" si="12">B20+B42+B89+B64+B111+B133+B158+B180</f>
        <v>0</v>
      </c>
      <c r="C202" s="144">
        <f t="shared" si="12"/>
        <v>176161</v>
      </c>
      <c r="D202" s="144">
        <f>D20+D42+D89+D64+D111+D133+D158+D180</f>
        <v>134646</v>
      </c>
      <c r="E202" s="162">
        <f t="shared" si="9"/>
        <v>-41515</v>
      </c>
    </row>
    <row r="203" spans="1:5" ht="15" customHeight="1" x14ac:dyDescent="0.2">
      <c r="A203" s="161" t="s">
        <v>269</v>
      </c>
      <c r="B203" s="144">
        <f t="shared" si="12"/>
        <v>0</v>
      </c>
      <c r="C203" s="144">
        <f t="shared" si="12"/>
        <v>0</v>
      </c>
      <c r="D203" s="144">
        <f>D21+D43+D90+D65+D112+D134+D159+D181</f>
        <v>0</v>
      </c>
      <c r="E203" s="162">
        <f t="shared" si="9"/>
        <v>0</v>
      </c>
    </row>
    <row r="204" spans="1:5" ht="15" customHeight="1" x14ac:dyDescent="0.2">
      <c r="A204" s="161" t="s">
        <v>270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0</v>
      </c>
      <c r="C205" s="164">
        <f>C204+C203+C202</f>
        <v>176161</v>
      </c>
      <c r="D205" s="164">
        <f>D204+D203+D202</f>
        <v>134646</v>
      </c>
      <c r="E205" s="165">
        <f t="shared" si="9"/>
        <v>-41515</v>
      </c>
    </row>
    <row r="206" spans="1:5" s="151" customFormat="1" ht="15" customHeight="1" x14ac:dyDescent="0.25">
      <c r="A206" s="163" t="s">
        <v>297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271</v>
      </c>
      <c r="B207" s="179">
        <f>B205+B201+B196+B192+B206</f>
        <v>0</v>
      </c>
      <c r="C207" s="179">
        <f>C205+C201+C196+C192+C206</f>
        <v>166878032</v>
      </c>
      <c r="D207" s="179">
        <f>D205+D201+D196+D192+D206</f>
        <v>170670955</v>
      </c>
      <c r="E207" s="172">
        <f t="shared" si="9"/>
        <v>3792923</v>
      </c>
    </row>
    <row r="208" spans="1:5" ht="15" customHeight="1" x14ac:dyDescent="0.25">
      <c r="A208" s="94" t="s">
        <v>131</v>
      </c>
    </row>
    <row r="209" spans="1:7" ht="15" customHeight="1" x14ac:dyDescent="0.25">
      <c r="A209" s="94" t="s">
        <v>258</v>
      </c>
      <c r="C209" s="152" t="s">
        <v>79</v>
      </c>
      <c r="D209" s="153" t="str">
        <f>Revenue!B2</f>
        <v>LSU Health Sciences Center - New Orleans</v>
      </c>
      <c r="E209" s="153"/>
      <c r="F209" s="97"/>
      <c r="G209" s="97"/>
    </row>
    <row r="210" spans="1:7" ht="15" customHeight="1" thickBot="1" x14ac:dyDescent="0.3">
      <c r="A210" s="104" t="s">
        <v>259</v>
      </c>
      <c r="B210" s="154"/>
      <c r="C210" s="154"/>
      <c r="D210" s="154"/>
      <c r="E210" s="154"/>
      <c r="F210" s="105"/>
      <c r="G210" s="105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2024-25 +/-</v>
      </c>
    </row>
    <row r="213" spans="1:7" ht="15" customHeight="1" x14ac:dyDescent="0.25">
      <c r="A213" s="182"/>
      <c r="B213" s="158" t="str">
        <f>B188</f>
        <v>2023-24</v>
      </c>
      <c r="C213" s="158" t="str">
        <f>C188</f>
        <v>2023-24</v>
      </c>
      <c r="D213" s="158" t="str">
        <f>D188</f>
        <v>2024-25</v>
      </c>
      <c r="E213" s="159" t="str">
        <f>E188</f>
        <v>2023-24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261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262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263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264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265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266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267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268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269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270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297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271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2024-25 +/-</v>
      </c>
    </row>
    <row r="235" spans="1:5" ht="15" customHeight="1" x14ac:dyDescent="0.25">
      <c r="A235" s="169" t="s">
        <v>117</v>
      </c>
      <c r="B235" s="158" t="str">
        <f>B213</f>
        <v>2023-24</v>
      </c>
      <c r="C235" s="158" t="str">
        <f>C213</f>
        <v>2023-24</v>
      </c>
      <c r="D235" s="158" t="str">
        <f>D213</f>
        <v>2024-25</v>
      </c>
      <c r="E235" s="159" t="str">
        <f>E213</f>
        <v>2023-24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261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262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263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264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265</v>
      </c>
      <c r="B245" s="144">
        <f>Transfers!F29</f>
        <v>0</v>
      </c>
      <c r="C245" s="144">
        <f>Transfers!H29</f>
        <v>0</v>
      </c>
      <c r="D245" s="144">
        <f>Transfers!J29</f>
        <v>0</v>
      </c>
      <c r="E245" s="162">
        <f t="shared" si="14"/>
        <v>0</v>
      </c>
    </row>
    <row r="246" spans="1:5" ht="15" customHeight="1" x14ac:dyDescent="0.2">
      <c r="A246" s="161" t="s">
        <v>266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267</v>
      </c>
      <c r="B247" s="144">
        <f>Transfers!F39</f>
        <v>0</v>
      </c>
      <c r="C247" s="144">
        <f>Transfers!H39</f>
        <v>0</v>
      </c>
      <c r="D247" s="144">
        <f>Transfers!J39</f>
        <v>0</v>
      </c>
      <c r="E247" s="162">
        <f t="shared" si="14"/>
        <v>0</v>
      </c>
    </row>
    <row r="248" spans="1:5" s="151" customFormat="1" ht="15" customHeight="1" x14ac:dyDescent="0.25">
      <c r="A248" s="163" t="s">
        <v>190</v>
      </c>
      <c r="B248" s="164">
        <f>B247+B246+B245+B244</f>
        <v>0</v>
      </c>
      <c r="C248" s="164">
        <f>C247+C246+C245+C244</f>
        <v>0</v>
      </c>
      <c r="D248" s="164">
        <f>D247+D246+D245+D244</f>
        <v>0</v>
      </c>
      <c r="E248" s="165">
        <f t="shared" si="14"/>
        <v>0</v>
      </c>
    </row>
    <row r="249" spans="1:5" ht="15" customHeight="1" x14ac:dyDescent="0.2">
      <c r="A249" s="161" t="s">
        <v>268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269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270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297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271</v>
      </c>
      <c r="B254" s="164">
        <f>B252+B248+B243+B239+B253</f>
        <v>0</v>
      </c>
      <c r="C254" s="164">
        <f>C252+C248+C243+C239+C253</f>
        <v>0</v>
      </c>
      <c r="D254" s="164">
        <f>D252+D248+D243+D239+D253</f>
        <v>0</v>
      </c>
      <c r="E254" s="165">
        <f t="shared" si="14"/>
        <v>0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283</v>
      </c>
      <c r="B256" s="158" t="s">
        <v>135</v>
      </c>
      <c r="C256" s="158" t="s">
        <v>136</v>
      </c>
      <c r="D256" s="158" t="s">
        <v>136</v>
      </c>
      <c r="E256" s="159" t="str">
        <f>E234</f>
        <v>2024-25 +/-</v>
      </c>
    </row>
    <row r="257" spans="1:5" ht="15" customHeight="1" x14ac:dyDescent="0.25">
      <c r="A257" s="170"/>
      <c r="B257" s="158" t="str">
        <f>B235</f>
        <v>2023-24</v>
      </c>
      <c r="C257" s="158" t="str">
        <f>C235</f>
        <v>2023-24</v>
      </c>
      <c r="D257" s="158" t="str">
        <f>D235</f>
        <v>2024-25</v>
      </c>
      <c r="E257" s="159" t="str">
        <f>E235</f>
        <v>2023-24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261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262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263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264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265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266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267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268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269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270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297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271</v>
      </c>
      <c r="B276" s="179">
        <f>B274+B270+B265+B261+B275</f>
        <v>0</v>
      </c>
      <c r="C276" s="179">
        <f>C274+C270+C265+C261+C275</f>
        <v>0</v>
      </c>
      <c r="D276" s="179">
        <f>D274+D270+D265+D261+D275</f>
        <v>0</v>
      </c>
      <c r="E276" s="172">
        <f t="shared" si="15"/>
        <v>0</v>
      </c>
    </row>
    <row r="277" spans="1:7" ht="15" customHeight="1" x14ac:dyDescent="0.25">
      <c r="A277" s="94" t="s">
        <v>131</v>
      </c>
    </row>
    <row r="278" spans="1:7" ht="15" customHeight="1" x14ac:dyDescent="0.25">
      <c r="A278" s="94" t="s">
        <v>274</v>
      </c>
      <c r="C278" s="152" t="s">
        <v>79</v>
      </c>
      <c r="D278" s="153" t="str">
        <f>Revenue!B2</f>
        <v>LSU Health Sciences Center - New Orleans</v>
      </c>
      <c r="E278" s="153"/>
      <c r="F278" s="97"/>
      <c r="G278" s="97"/>
    </row>
    <row r="279" spans="1:7" ht="15" customHeight="1" thickBot="1" x14ac:dyDescent="0.3">
      <c r="A279" s="104" t="s">
        <v>259</v>
      </c>
      <c r="B279" s="154"/>
      <c r="C279" s="154"/>
      <c r="D279" s="154"/>
      <c r="E279" s="154"/>
      <c r="F279" s="105"/>
      <c r="G279" s="105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284</v>
      </c>
      <c r="B281" s="158" t="s">
        <v>135</v>
      </c>
      <c r="C281" s="158" t="s">
        <v>136</v>
      </c>
      <c r="D281" s="158" t="s">
        <v>136</v>
      </c>
      <c r="E281" s="159" t="str">
        <f>E256</f>
        <v>2024-25 +/-</v>
      </c>
    </row>
    <row r="282" spans="1:7" ht="15" customHeight="1" x14ac:dyDescent="0.25">
      <c r="A282" s="160"/>
      <c r="B282" s="158" t="str">
        <f>B257</f>
        <v>2023-24</v>
      </c>
      <c r="C282" s="158" t="str">
        <f>C257</f>
        <v>2023-24</v>
      </c>
      <c r="D282" s="158" t="str">
        <f>D257</f>
        <v>2024-25</v>
      </c>
      <c r="E282" s="159" t="str">
        <f>E257</f>
        <v>2023-24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261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262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263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264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265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266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267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268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269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270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297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271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2024-25 +/-</v>
      </c>
    </row>
    <row r="304" spans="1:5" ht="15" customHeight="1" x14ac:dyDescent="0.25">
      <c r="A304" s="170"/>
      <c r="B304" s="158" t="str">
        <f>B282</f>
        <v>2023-24</v>
      </c>
      <c r="C304" s="158" t="str">
        <f>C282</f>
        <v>2023-24</v>
      </c>
      <c r="D304" s="158" t="str">
        <f>D282</f>
        <v>2024-25</v>
      </c>
      <c r="E304" s="159" t="str">
        <f>E282</f>
        <v>2023-24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0</v>
      </c>
      <c r="C305" s="144">
        <f t="shared" si="17"/>
        <v>83452329</v>
      </c>
      <c r="D305" s="144">
        <f t="shared" si="17"/>
        <v>85895379</v>
      </c>
      <c r="E305" s="162">
        <f t="shared" ref="E305:E323" si="18">D305-C305</f>
        <v>2443050</v>
      </c>
    </row>
    <row r="306" spans="1:5" ht="15" customHeight="1" x14ac:dyDescent="0.2">
      <c r="A306" s="161" t="s">
        <v>179</v>
      </c>
      <c r="B306" s="144">
        <f t="shared" si="17"/>
        <v>0</v>
      </c>
      <c r="C306" s="144">
        <f t="shared" si="17"/>
        <v>1530146</v>
      </c>
      <c r="D306" s="144">
        <f t="shared" si="17"/>
        <v>829151</v>
      </c>
      <c r="E306" s="162">
        <f t="shared" si="18"/>
        <v>-700995</v>
      </c>
    </row>
    <row r="307" spans="1:5" ht="15" customHeight="1" x14ac:dyDescent="0.2">
      <c r="A307" s="161" t="s">
        <v>180</v>
      </c>
      <c r="B307" s="144">
        <f t="shared" si="17"/>
        <v>0</v>
      </c>
      <c r="C307" s="144">
        <f t="shared" si="17"/>
        <v>32061740</v>
      </c>
      <c r="D307" s="144">
        <f t="shared" si="17"/>
        <v>32568953</v>
      </c>
      <c r="E307" s="162">
        <f t="shared" si="18"/>
        <v>507213</v>
      </c>
    </row>
    <row r="308" spans="1:5" s="151" customFormat="1" ht="15" customHeight="1" x14ac:dyDescent="0.25">
      <c r="A308" s="163" t="s">
        <v>181</v>
      </c>
      <c r="B308" s="164">
        <f>B307+B306+B305</f>
        <v>0</v>
      </c>
      <c r="C308" s="164">
        <f>C307+C306+C305</f>
        <v>117044215</v>
      </c>
      <c r="D308" s="164">
        <f>D307+D306+D305</f>
        <v>119293483</v>
      </c>
      <c r="E308" s="165">
        <f t="shared" si="18"/>
        <v>2249268</v>
      </c>
    </row>
    <row r="309" spans="1:5" ht="15" customHeight="1" x14ac:dyDescent="0.2">
      <c r="A309" s="161" t="s">
        <v>261</v>
      </c>
      <c r="B309" s="144">
        <f t="shared" ref="B309:C311" si="19">B287+B262+B240+B218+B193</f>
        <v>0</v>
      </c>
      <c r="C309" s="144">
        <f t="shared" si="19"/>
        <v>358719</v>
      </c>
      <c r="D309" s="144">
        <f>D287+D262+D240+D218+D193</f>
        <v>557522</v>
      </c>
      <c r="E309" s="162">
        <f t="shared" si="18"/>
        <v>198803</v>
      </c>
    </row>
    <row r="310" spans="1:5" ht="15" customHeight="1" x14ac:dyDescent="0.2">
      <c r="A310" s="161" t="s">
        <v>262</v>
      </c>
      <c r="B310" s="144">
        <f t="shared" si="19"/>
        <v>0</v>
      </c>
      <c r="C310" s="144">
        <f t="shared" si="19"/>
        <v>21497252</v>
      </c>
      <c r="D310" s="144">
        <f>D288+D263+D241+D219+D194</f>
        <v>20821491</v>
      </c>
      <c r="E310" s="162">
        <f t="shared" si="18"/>
        <v>-675761</v>
      </c>
    </row>
    <row r="311" spans="1:5" ht="15" customHeight="1" x14ac:dyDescent="0.2">
      <c r="A311" s="161" t="s">
        <v>263</v>
      </c>
      <c r="B311" s="144">
        <f t="shared" si="19"/>
        <v>0</v>
      </c>
      <c r="C311" s="144">
        <f t="shared" si="19"/>
        <v>3993241</v>
      </c>
      <c r="D311" s="144">
        <f>D289+D264+D242+D220+D195</f>
        <v>5195014</v>
      </c>
      <c r="E311" s="162">
        <f t="shared" si="18"/>
        <v>1201773</v>
      </c>
    </row>
    <row r="312" spans="1:5" s="151" customFormat="1" ht="15" customHeight="1" x14ac:dyDescent="0.25">
      <c r="A312" s="163" t="s">
        <v>185</v>
      </c>
      <c r="B312" s="164">
        <f>B311+B310+B309</f>
        <v>0</v>
      </c>
      <c r="C312" s="164">
        <f>C311+C310+C309</f>
        <v>25849212</v>
      </c>
      <c r="D312" s="164">
        <f>D311+D310+D309</f>
        <v>26574027</v>
      </c>
      <c r="E312" s="165">
        <f t="shared" si="18"/>
        <v>724815</v>
      </c>
    </row>
    <row r="313" spans="1:5" ht="15" customHeight="1" x14ac:dyDescent="0.2">
      <c r="A313" s="161" t="s">
        <v>264</v>
      </c>
      <c r="B313" s="144">
        <f t="shared" ref="B313:C316" si="20">B291+B266+B244+B222+B197</f>
        <v>0</v>
      </c>
      <c r="C313" s="144">
        <f t="shared" si="20"/>
        <v>1844246</v>
      </c>
      <c r="D313" s="144">
        <f>D291+D266+D244+D222+D197</f>
        <v>3140679</v>
      </c>
      <c r="E313" s="162">
        <f t="shared" si="18"/>
        <v>1296433</v>
      </c>
    </row>
    <row r="314" spans="1:5" ht="15" customHeight="1" x14ac:dyDescent="0.2">
      <c r="A314" s="161" t="s">
        <v>265</v>
      </c>
      <c r="B314" s="144">
        <f t="shared" si="20"/>
        <v>0</v>
      </c>
      <c r="C314" s="144">
        <f t="shared" si="20"/>
        <v>9668481</v>
      </c>
      <c r="D314" s="144">
        <f>D292+D267+D245+D223+D198</f>
        <v>8825838</v>
      </c>
      <c r="E314" s="162">
        <f t="shared" si="18"/>
        <v>-842643</v>
      </c>
    </row>
    <row r="315" spans="1:5" ht="15" customHeight="1" x14ac:dyDescent="0.2">
      <c r="A315" s="161" t="s">
        <v>266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267</v>
      </c>
      <c r="B316" s="144">
        <f t="shared" si="20"/>
        <v>0</v>
      </c>
      <c r="C316" s="144">
        <f t="shared" si="20"/>
        <v>12295717</v>
      </c>
      <c r="D316" s="144">
        <f>D294+D269+D247+D225+D200</f>
        <v>12702282</v>
      </c>
      <c r="E316" s="162">
        <f t="shared" si="18"/>
        <v>406565</v>
      </c>
    </row>
    <row r="317" spans="1:5" s="151" customFormat="1" ht="15" customHeight="1" x14ac:dyDescent="0.25">
      <c r="A317" s="163" t="s">
        <v>190</v>
      </c>
      <c r="B317" s="164">
        <f>B316+B315+B314+B313</f>
        <v>0</v>
      </c>
      <c r="C317" s="164">
        <f>C316+C315+C314+C313</f>
        <v>23808444</v>
      </c>
      <c r="D317" s="164">
        <f>D316+D315+D314+D313</f>
        <v>24668799</v>
      </c>
      <c r="E317" s="165">
        <f t="shared" si="18"/>
        <v>860355</v>
      </c>
    </row>
    <row r="318" spans="1:5" ht="15" customHeight="1" x14ac:dyDescent="0.2">
      <c r="A318" s="161" t="s">
        <v>268</v>
      </c>
      <c r="B318" s="144">
        <f t="shared" ref="B318:C320" si="21">B296+B271+B249+B227+B202</f>
        <v>0</v>
      </c>
      <c r="C318" s="144">
        <f t="shared" si="21"/>
        <v>176161</v>
      </c>
      <c r="D318" s="144">
        <f>D296+D271+D249+D227+D202</f>
        <v>134646</v>
      </c>
      <c r="E318" s="162">
        <f t="shared" si="18"/>
        <v>-41515</v>
      </c>
    </row>
    <row r="319" spans="1:5" ht="15" customHeight="1" x14ac:dyDescent="0.2">
      <c r="A319" s="161" t="s">
        <v>269</v>
      </c>
      <c r="B319" s="144">
        <f t="shared" si="21"/>
        <v>0</v>
      </c>
      <c r="C319" s="144">
        <f t="shared" si="21"/>
        <v>0</v>
      </c>
      <c r="D319" s="144">
        <f>D297+D272+D250+D228+D203</f>
        <v>0</v>
      </c>
      <c r="E319" s="162">
        <f t="shared" si="18"/>
        <v>0</v>
      </c>
    </row>
    <row r="320" spans="1:5" ht="15" customHeight="1" x14ac:dyDescent="0.2">
      <c r="A320" s="161" t="s">
        <v>270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0</v>
      </c>
      <c r="C321" s="164">
        <f>C320+C319+C318</f>
        <v>176161</v>
      </c>
      <c r="D321" s="164">
        <f>D320+D319+D318</f>
        <v>134646</v>
      </c>
      <c r="E321" s="165">
        <f t="shared" si="18"/>
        <v>-41515</v>
      </c>
    </row>
    <row r="322" spans="1:5" s="151" customFormat="1" ht="15" customHeight="1" x14ac:dyDescent="0.25">
      <c r="A322" s="163" t="s">
        <v>297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285</v>
      </c>
      <c r="B323" s="179">
        <f>B321+B317+B312+B308+B322</f>
        <v>0</v>
      </c>
      <c r="C323" s="179">
        <f>C321+C317+C312+C308+C322</f>
        <v>166878032</v>
      </c>
      <c r="D323" s="172">
        <f>D321+D317+D312+D308+D322</f>
        <v>170670955</v>
      </c>
      <c r="E323" s="172">
        <f t="shared" si="18"/>
        <v>3792923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sqref="A1:A3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">
        <v>570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472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473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474</v>
      </c>
      <c r="C4" s="417" t="s">
        <v>539</v>
      </c>
      <c r="D4" s="418" t="s">
        <v>135</v>
      </c>
      <c r="E4" s="419" t="s">
        <v>474</v>
      </c>
      <c r="F4" s="420" t="s">
        <v>475</v>
      </c>
      <c r="G4" s="417" t="s">
        <v>539</v>
      </c>
      <c r="H4" s="421" t="s">
        <v>136</v>
      </c>
    </row>
    <row r="5" spans="1:11" ht="15" customHeight="1" x14ac:dyDescent="0.25">
      <c r="A5" s="423" t="s">
        <v>237</v>
      </c>
      <c r="B5" s="424" t="s">
        <v>475</v>
      </c>
      <c r="C5" s="424" t="s">
        <v>476</v>
      </c>
      <c r="D5" s="425" t="s">
        <v>531</v>
      </c>
      <c r="E5" s="426" t="s">
        <v>477</v>
      </c>
      <c r="F5" s="424" t="s">
        <v>478</v>
      </c>
      <c r="G5" s="424" t="s">
        <v>476</v>
      </c>
      <c r="H5" s="544" t="s">
        <v>564</v>
      </c>
    </row>
    <row r="6" spans="1:11" ht="15" customHeight="1" x14ac:dyDescent="0.25">
      <c r="A6" s="427" t="s">
        <v>479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480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326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481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482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483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484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485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486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487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488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489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490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491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492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493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494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495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496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497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498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499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">
      <c r="A28" s="440" t="s">
        <v>500</v>
      </c>
      <c r="B28" s="440"/>
      <c r="C28" s="441"/>
      <c r="D28" s="442"/>
      <c r="E28" s="443"/>
      <c r="F28" s="444"/>
      <c r="G28" s="441"/>
      <c r="H28" s="445"/>
    </row>
    <row r="29" spans="1:9" ht="15" customHeight="1" x14ac:dyDescent="0.25">
      <c r="A29" s="446" t="s">
        <v>501</v>
      </c>
      <c r="B29" s="439">
        <f>SUM(B7:B28)</f>
        <v>0</v>
      </c>
      <c r="C29" s="447">
        <f>IFERROR(D29/B29,)</f>
        <v>0</v>
      </c>
      <c r="D29" s="448">
        <f>SUM(D6:D28)</f>
        <v>0</v>
      </c>
      <c r="E29" s="449">
        <f>SUM(E7:E28)</f>
        <v>0</v>
      </c>
      <c r="F29" s="450">
        <f>SUM(F6:F28)</f>
        <v>0</v>
      </c>
      <c r="G29" s="447">
        <f>IFERROR(H29/(F29+E29),)</f>
        <v>0</v>
      </c>
      <c r="H29" s="451">
        <f>SUM(H7:H28)</f>
        <v>0</v>
      </c>
    </row>
    <row r="30" spans="1:9" ht="15" customHeight="1" x14ac:dyDescent="0.25">
      <c r="A30" s="452"/>
      <c r="B30" s="453"/>
      <c r="C30" s="454"/>
      <c r="D30" s="442"/>
      <c r="E30" s="443"/>
      <c r="F30" s="443"/>
      <c r="G30" s="454"/>
      <c r="H30" s="454"/>
    </row>
    <row r="31" spans="1:9" ht="15" customHeight="1" x14ac:dyDescent="0.25">
      <c r="A31" s="455" t="s">
        <v>502</v>
      </c>
      <c r="B31" s="433"/>
      <c r="C31" s="433"/>
      <c r="D31" s="456"/>
      <c r="E31" s="436"/>
      <c r="F31" s="437"/>
      <c r="G31" s="434"/>
      <c r="H31" s="457"/>
      <c r="I31" s="433"/>
    </row>
    <row r="32" spans="1:9" ht="15" customHeight="1" x14ac:dyDescent="0.25">
      <c r="A32" s="458" t="s">
        <v>503</v>
      </c>
      <c r="B32" s="459"/>
      <c r="C32" s="459"/>
      <c r="D32" s="460"/>
      <c r="E32" s="461"/>
      <c r="F32" s="462"/>
      <c r="G32" s="463"/>
      <c r="H32" s="463"/>
      <c r="I32" s="433"/>
    </row>
    <row r="33" spans="1:9" ht="15" customHeight="1" x14ac:dyDescent="0.25">
      <c r="A33" s="464" t="s">
        <v>504</v>
      </c>
      <c r="B33" s="440"/>
      <c r="C33" s="441"/>
      <c r="D33" s="442"/>
      <c r="E33" s="443"/>
      <c r="F33" s="444"/>
      <c r="G33" s="441"/>
      <c r="H33" s="465"/>
      <c r="I33" s="433"/>
    </row>
    <row r="34" spans="1:9" ht="15" customHeight="1" x14ac:dyDescent="0.2">
      <c r="A34" s="433" t="s">
        <v>505</v>
      </c>
      <c r="B34" s="433"/>
      <c r="C34" s="434"/>
      <c r="D34" s="435"/>
      <c r="E34" s="436"/>
      <c r="F34" s="437"/>
      <c r="G34" s="434"/>
      <c r="H34" s="457"/>
      <c r="I34" s="433"/>
    </row>
    <row r="35" spans="1:9" ht="15" customHeight="1" x14ac:dyDescent="0.2">
      <c r="A35" s="466" t="s">
        <v>506</v>
      </c>
      <c r="B35" s="440"/>
      <c r="C35" s="441"/>
      <c r="D35" s="442"/>
      <c r="E35" s="453"/>
      <c r="F35" s="440"/>
      <c r="G35" s="441"/>
      <c r="H35" s="465"/>
      <c r="I35" s="433"/>
    </row>
    <row r="36" spans="1:9" ht="15" customHeight="1" x14ac:dyDescent="0.2">
      <c r="A36" s="466" t="s">
        <v>507</v>
      </c>
      <c r="B36" s="440"/>
      <c r="C36" s="441"/>
      <c r="D36" s="442"/>
      <c r="E36" s="443"/>
      <c r="F36" s="444"/>
      <c r="G36" s="441"/>
      <c r="H36" s="465"/>
      <c r="I36" s="433"/>
    </row>
    <row r="37" spans="1:9" ht="15" customHeight="1" x14ac:dyDescent="0.2">
      <c r="A37" s="440" t="s">
        <v>508</v>
      </c>
      <c r="B37" s="440"/>
      <c r="C37" s="441"/>
      <c r="D37" s="442"/>
      <c r="E37" s="443"/>
      <c r="F37" s="444"/>
      <c r="G37" s="441"/>
      <c r="H37" s="465"/>
      <c r="I37" s="433"/>
    </row>
    <row r="38" spans="1:9" ht="15" customHeight="1" x14ac:dyDescent="0.2">
      <c r="A38" s="466" t="s">
        <v>509</v>
      </c>
      <c r="B38" s="440"/>
      <c r="C38" s="441"/>
      <c r="D38" s="442"/>
      <c r="E38" s="443"/>
      <c r="F38" s="444"/>
      <c r="G38" s="441"/>
      <c r="H38" s="465"/>
      <c r="I38" s="433"/>
    </row>
    <row r="39" spans="1:9" ht="15" customHeight="1" x14ac:dyDescent="0.2">
      <c r="A39" s="466" t="s">
        <v>510</v>
      </c>
      <c r="B39" s="440"/>
      <c r="C39" s="441"/>
      <c r="D39" s="442"/>
      <c r="E39" s="443"/>
      <c r="F39" s="444"/>
      <c r="G39" s="441"/>
      <c r="H39" s="465"/>
      <c r="I39" s="433"/>
    </row>
    <row r="40" spans="1:9" ht="15" customHeight="1" x14ac:dyDescent="0.2">
      <c r="A40" s="466" t="s">
        <v>511</v>
      </c>
      <c r="B40" s="440"/>
      <c r="C40" s="441"/>
      <c r="D40" s="442"/>
      <c r="E40" s="443">
        <v>10</v>
      </c>
      <c r="F40" s="444">
        <v>0</v>
      </c>
      <c r="G40" s="441">
        <v>5500</v>
      </c>
      <c r="H40" s="465">
        <v>55000</v>
      </c>
      <c r="I40" s="433"/>
    </row>
    <row r="41" spans="1:9" ht="15" customHeight="1" x14ac:dyDescent="0.2">
      <c r="A41" s="466" t="s">
        <v>512</v>
      </c>
      <c r="B41" s="440"/>
      <c r="C41" s="441"/>
      <c r="D41" s="442"/>
      <c r="E41" s="443">
        <v>315</v>
      </c>
      <c r="F41" s="444">
        <v>0</v>
      </c>
      <c r="G41" s="441">
        <v>3051</v>
      </c>
      <c r="H41" s="465">
        <v>961000</v>
      </c>
      <c r="I41" s="433"/>
    </row>
    <row r="42" spans="1:9" ht="15" customHeight="1" x14ac:dyDescent="0.2">
      <c r="A42" s="466" t="s">
        <v>513</v>
      </c>
      <c r="B42" s="440"/>
      <c r="C42" s="441"/>
      <c r="D42" s="442"/>
      <c r="E42" s="443"/>
      <c r="F42" s="444"/>
      <c r="G42" s="441"/>
      <c r="H42" s="465"/>
      <c r="I42" s="433"/>
    </row>
    <row r="43" spans="1:9" ht="15" customHeight="1" x14ac:dyDescent="0.25">
      <c r="A43" s="467" t="s">
        <v>514</v>
      </c>
      <c r="B43" s="440"/>
      <c r="C43" s="441"/>
      <c r="D43" s="442"/>
      <c r="E43" s="443"/>
      <c r="F43" s="444"/>
      <c r="G43" s="441"/>
      <c r="H43" s="465"/>
      <c r="I43" s="433"/>
    </row>
    <row r="44" spans="1:9" ht="15" customHeight="1" x14ac:dyDescent="0.2">
      <c r="A44" s="468" t="s">
        <v>515</v>
      </c>
      <c r="B44" s="433"/>
      <c r="C44" s="434"/>
      <c r="D44" s="435"/>
      <c r="E44" s="436">
        <v>15</v>
      </c>
      <c r="F44" s="437">
        <v>0</v>
      </c>
      <c r="G44" s="434">
        <v>4863</v>
      </c>
      <c r="H44" s="457">
        <v>72950</v>
      </c>
      <c r="I44" s="433"/>
    </row>
    <row r="45" spans="1:9" ht="15" customHeight="1" x14ac:dyDescent="0.2">
      <c r="A45" s="466" t="s">
        <v>516</v>
      </c>
      <c r="B45" s="440"/>
      <c r="C45" s="441"/>
      <c r="D45" s="442"/>
      <c r="E45" s="443"/>
      <c r="F45" s="444"/>
      <c r="G45" s="441"/>
      <c r="H45" s="465"/>
      <c r="I45" s="433"/>
    </row>
    <row r="46" spans="1:9" ht="15" customHeight="1" x14ac:dyDescent="0.2">
      <c r="A46" s="466" t="s">
        <v>517</v>
      </c>
      <c r="B46" s="440"/>
      <c r="C46" s="441"/>
      <c r="D46" s="442"/>
      <c r="E46" s="443">
        <v>242</v>
      </c>
      <c r="F46" s="444">
        <v>79</v>
      </c>
      <c r="G46" s="441">
        <v>9971</v>
      </c>
      <c r="H46" s="465">
        <v>3200687</v>
      </c>
      <c r="I46" s="433"/>
    </row>
    <row r="47" spans="1:9" ht="15" customHeight="1" x14ac:dyDescent="0.25">
      <c r="A47" s="467" t="s">
        <v>518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8" t="s">
        <v>519</v>
      </c>
      <c r="B48" s="433"/>
      <c r="C48" s="434"/>
      <c r="D48" s="435"/>
      <c r="E48" s="436"/>
      <c r="F48" s="437"/>
      <c r="G48" s="434"/>
      <c r="H48" s="457"/>
      <c r="I48" s="433"/>
    </row>
    <row r="49" spans="1:9" ht="15" customHeight="1" x14ac:dyDescent="0.2">
      <c r="A49" s="466" t="s">
        <v>520</v>
      </c>
      <c r="B49" s="440"/>
      <c r="C49" s="441"/>
      <c r="D49" s="442"/>
      <c r="E49" s="443"/>
      <c r="F49" s="444"/>
      <c r="G49" s="441"/>
      <c r="H49" s="465"/>
      <c r="I49" s="433"/>
    </row>
    <row r="50" spans="1:9" ht="15" customHeight="1" x14ac:dyDescent="0.2">
      <c r="A50" s="466" t="s">
        <v>521</v>
      </c>
      <c r="B50" s="440"/>
      <c r="C50" s="441"/>
      <c r="D50" s="442"/>
      <c r="E50" s="443"/>
      <c r="F50" s="444"/>
      <c r="G50" s="441"/>
      <c r="H50" s="465"/>
      <c r="I50" s="433"/>
    </row>
    <row r="51" spans="1:9" ht="15" customHeight="1" x14ac:dyDescent="0.25">
      <c r="A51" s="464" t="s">
        <v>522</v>
      </c>
      <c r="B51" s="440">
        <f>SUM(B34:B50)+B32</f>
        <v>0</v>
      </c>
      <c r="C51" s="551">
        <f>IFERROR(D51/B51,)</f>
        <v>0</v>
      </c>
      <c r="D51" s="469">
        <f>SUM(D34:D50)+D32</f>
        <v>0</v>
      </c>
      <c r="E51" s="443">
        <f>SUM(E34:E50)+E32</f>
        <v>582</v>
      </c>
      <c r="F51" s="444">
        <f>SUM(F34:F50)+F32</f>
        <v>79</v>
      </c>
      <c r="G51" s="441">
        <f>IFERROR(H51/(F51+E51),)</f>
        <v>6489.6172465960663</v>
      </c>
      <c r="H51" s="470">
        <f>SUM(H34:H50)+H32</f>
        <v>4289637</v>
      </c>
      <c r="I51" s="433" t="s">
        <v>117</v>
      </c>
    </row>
    <row r="52" spans="1:9" ht="15" customHeight="1" x14ac:dyDescent="0.25">
      <c r="A52" s="464" t="s">
        <v>523</v>
      </c>
      <c r="B52" s="440">
        <f>B51+B29</f>
        <v>0</v>
      </c>
      <c r="C52" s="441">
        <f>IFERROR(D52/B52,)</f>
        <v>0</v>
      </c>
      <c r="D52" s="448">
        <f>D51+D29</f>
        <v>0</v>
      </c>
      <c r="E52" s="443">
        <f>E51+E29</f>
        <v>582</v>
      </c>
      <c r="F52" s="444">
        <f>F51+F29</f>
        <v>79</v>
      </c>
      <c r="G52" s="441">
        <f>IFERROR(H52/(F52+E52),)</f>
        <v>6489.6172465960663</v>
      </c>
      <c r="H52" s="471">
        <f>H51+H29</f>
        <v>4289637</v>
      </c>
      <c r="I52" s="433" t="s">
        <v>237</v>
      </c>
    </row>
    <row r="53" spans="1:9" ht="15" customHeight="1" x14ac:dyDescent="0.2">
      <c r="A53" s="453"/>
      <c r="B53" s="453"/>
      <c r="C53" s="453"/>
      <c r="D53" s="453"/>
      <c r="E53" s="453"/>
      <c r="F53" s="453"/>
      <c r="G53" s="453"/>
      <c r="H53" s="453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pane ySplit="5" topLeftCell="A6" activePane="bottomLeft" state="frozen"/>
      <selection pane="bottomLeft" activeCell="E11" sqref="E11"/>
    </sheetView>
  </sheetViews>
  <sheetFormatPr defaultColWidth="9.140625" defaultRowHeight="15" x14ac:dyDescent="0.2"/>
  <cols>
    <col min="1" max="1" width="61.7109375" style="479" bestFit="1" customWidth="1"/>
    <col min="2" max="2" width="13.5703125" style="479" customWidth="1"/>
    <col min="3" max="3" width="19.5703125" style="479" customWidth="1"/>
    <col min="4" max="4" width="21.28515625" style="479" bestFit="1" customWidth="1"/>
    <col min="5" max="5" width="14.140625" style="479" customWidth="1"/>
    <col min="6" max="6" width="15.140625" style="479" customWidth="1"/>
    <col min="7" max="7" width="18.140625" style="479" customWidth="1"/>
    <col min="8" max="8" width="21.28515625" style="479" bestFit="1" customWidth="1"/>
    <col min="9" max="16384" width="9.140625" style="479"/>
  </cols>
  <sheetData>
    <row r="1" spans="1:8" s="476" customFormat="1" ht="20.25" customHeight="1" x14ac:dyDescent="0.45">
      <c r="A1" s="409" t="s">
        <v>131</v>
      </c>
      <c r="B1" s="473"/>
      <c r="C1" s="472" t="s">
        <v>79</v>
      </c>
      <c r="D1" s="473"/>
      <c r="E1" s="474" t="s">
        <v>570</v>
      </c>
      <c r="F1" s="475"/>
      <c r="G1" s="474"/>
      <c r="H1" s="475"/>
    </row>
    <row r="2" spans="1:8" s="476" customFormat="1" ht="21" customHeight="1" x14ac:dyDescent="0.45">
      <c r="A2" s="409" t="s">
        <v>472</v>
      </c>
      <c r="B2" s="473"/>
      <c r="C2" s="473"/>
      <c r="D2" s="473"/>
      <c r="E2" s="473"/>
      <c r="F2" s="473"/>
      <c r="G2" s="473"/>
      <c r="H2" s="473"/>
    </row>
    <row r="3" spans="1:8" s="476" customFormat="1" ht="21" customHeight="1" thickBot="1" x14ac:dyDescent="0.5">
      <c r="A3" s="583" t="s">
        <v>473</v>
      </c>
      <c r="B3" s="473"/>
      <c r="C3" s="473"/>
      <c r="D3" s="473"/>
      <c r="E3" s="473"/>
      <c r="F3" s="473"/>
      <c r="G3" s="473"/>
      <c r="H3" s="473"/>
    </row>
    <row r="4" spans="1:8" ht="21" customHeight="1" x14ac:dyDescent="0.25">
      <c r="A4" s="584"/>
      <c r="B4" s="585" t="s">
        <v>474</v>
      </c>
      <c r="C4" s="585" t="s">
        <v>539</v>
      </c>
      <c r="D4" s="585" t="s">
        <v>135</v>
      </c>
      <c r="E4" s="586" t="s">
        <v>474</v>
      </c>
      <c r="F4" s="587" t="s">
        <v>475</v>
      </c>
      <c r="G4" s="585" t="s">
        <v>539</v>
      </c>
      <c r="H4" s="588" t="s">
        <v>136</v>
      </c>
    </row>
    <row r="5" spans="1:8" ht="15.75" x14ac:dyDescent="0.25">
      <c r="A5" s="486" t="s">
        <v>526</v>
      </c>
      <c r="B5" s="487" t="s">
        <v>475</v>
      </c>
      <c r="C5" s="488" t="s">
        <v>476</v>
      </c>
      <c r="D5" s="489" t="s">
        <v>531</v>
      </c>
      <c r="E5" s="490" t="s">
        <v>477</v>
      </c>
      <c r="F5" s="488" t="s">
        <v>478</v>
      </c>
      <c r="G5" s="488" t="s">
        <v>476</v>
      </c>
      <c r="H5" s="545" t="s">
        <v>564</v>
      </c>
    </row>
    <row r="6" spans="1:8" x14ac:dyDescent="0.2">
      <c r="A6" s="491" t="s">
        <v>627</v>
      </c>
      <c r="B6" s="492"/>
      <c r="C6" s="491"/>
      <c r="D6" s="493"/>
      <c r="E6" s="494"/>
      <c r="F6" s="492"/>
      <c r="G6" s="495"/>
      <c r="H6" s="495"/>
    </row>
    <row r="7" spans="1:8" x14ac:dyDescent="0.2">
      <c r="A7" s="491" t="s">
        <v>611</v>
      </c>
      <c r="B7" s="492"/>
      <c r="C7" s="549"/>
      <c r="D7" s="550"/>
      <c r="E7" s="552">
        <v>18</v>
      </c>
      <c r="F7" s="553">
        <v>0</v>
      </c>
      <c r="G7" s="549">
        <f>H7/(E7+F7)</f>
        <v>13296.944444444445</v>
      </c>
      <c r="H7" s="549">
        <v>239345</v>
      </c>
    </row>
    <row r="8" spans="1:8" x14ac:dyDescent="0.2">
      <c r="A8" s="491" t="s">
        <v>612</v>
      </c>
      <c r="B8" s="492"/>
      <c r="C8" s="549"/>
      <c r="D8" s="550"/>
      <c r="E8" s="552">
        <v>27</v>
      </c>
      <c r="F8" s="553">
        <v>31</v>
      </c>
      <c r="G8" s="549">
        <f>H8/(E8+F8)</f>
        <v>7866.4482758620688</v>
      </c>
      <c r="H8" s="549">
        <v>456254</v>
      </c>
    </row>
    <row r="9" spans="1:8" x14ac:dyDescent="0.2">
      <c r="A9" s="491" t="s">
        <v>613</v>
      </c>
      <c r="B9" s="492"/>
      <c r="C9" s="549"/>
      <c r="D9" s="550"/>
      <c r="E9" s="552">
        <v>0</v>
      </c>
      <c r="F9" s="553">
        <v>0</v>
      </c>
      <c r="G9" s="549">
        <v>0</v>
      </c>
      <c r="H9" s="549">
        <v>0</v>
      </c>
    </row>
    <row r="10" spans="1:8" x14ac:dyDescent="0.2">
      <c r="A10" s="491" t="s">
        <v>614</v>
      </c>
      <c r="B10" s="492"/>
      <c r="C10" s="549"/>
      <c r="D10" s="550"/>
      <c r="E10" s="552">
        <v>13</v>
      </c>
      <c r="F10" s="553">
        <v>0</v>
      </c>
      <c r="G10" s="549">
        <f>H10/(E10+F10)</f>
        <v>10000</v>
      </c>
      <c r="H10" s="549">
        <v>130000</v>
      </c>
    </row>
    <row r="11" spans="1:8" x14ac:dyDescent="0.2">
      <c r="A11" s="491" t="s">
        <v>615</v>
      </c>
      <c r="B11" s="492"/>
      <c r="C11" s="549"/>
      <c r="D11" s="550"/>
      <c r="E11" s="552">
        <v>0</v>
      </c>
      <c r="F11" s="553">
        <v>0</v>
      </c>
      <c r="G11" s="549">
        <v>0</v>
      </c>
      <c r="H11" s="549">
        <v>0</v>
      </c>
    </row>
    <row r="12" spans="1:8" x14ac:dyDescent="0.2">
      <c r="A12" s="491" t="s">
        <v>616</v>
      </c>
      <c r="B12" s="492"/>
      <c r="C12" s="549"/>
      <c r="D12" s="550"/>
      <c r="E12" s="552">
        <v>38</v>
      </c>
      <c r="F12" s="553">
        <v>0</v>
      </c>
      <c r="G12" s="549">
        <f>H12/(E12+F12)</f>
        <v>11842.105263157895</v>
      </c>
      <c r="H12" s="549">
        <v>450000</v>
      </c>
    </row>
    <row r="13" spans="1:8" x14ac:dyDescent="0.2">
      <c r="A13" s="491" t="s">
        <v>617</v>
      </c>
      <c r="B13" s="492"/>
      <c r="C13" s="549"/>
      <c r="D13" s="550"/>
      <c r="E13" s="552">
        <v>19</v>
      </c>
      <c r="F13" s="553">
        <v>9</v>
      </c>
      <c r="G13" s="549">
        <f>H13/(E13+F13)</f>
        <v>13721.535714285714</v>
      </c>
      <c r="H13" s="549">
        <v>384203</v>
      </c>
    </row>
    <row r="14" spans="1:8" x14ac:dyDescent="0.2">
      <c r="A14" s="491" t="s">
        <v>618</v>
      </c>
      <c r="B14" s="492"/>
      <c r="C14" s="549"/>
      <c r="D14" s="550"/>
      <c r="E14" s="552">
        <v>0</v>
      </c>
      <c r="F14" s="553">
        <v>0</v>
      </c>
      <c r="G14" s="549">
        <v>0</v>
      </c>
      <c r="H14" s="549">
        <v>0</v>
      </c>
    </row>
    <row r="15" spans="1:8" x14ac:dyDescent="0.2">
      <c r="A15" s="491" t="s">
        <v>619</v>
      </c>
      <c r="B15" s="492"/>
      <c r="C15" s="549"/>
      <c r="D15" s="550"/>
      <c r="E15" s="552">
        <v>14</v>
      </c>
      <c r="F15" s="553">
        <v>9</v>
      </c>
      <c r="G15" s="549">
        <f>H15/(E15+F15)</f>
        <v>4347.826086956522</v>
      </c>
      <c r="H15" s="549">
        <v>100000</v>
      </c>
    </row>
    <row r="16" spans="1:8" x14ac:dyDescent="0.2">
      <c r="A16" s="491" t="s">
        <v>620</v>
      </c>
      <c r="B16" s="492"/>
      <c r="C16" s="549"/>
      <c r="D16" s="550"/>
      <c r="E16" s="552">
        <v>0</v>
      </c>
      <c r="F16" s="553">
        <v>0</v>
      </c>
      <c r="G16" s="549">
        <v>0</v>
      </c>
      <c r="H16" s="549">
        <v>0</v>
      </c>
    </row>
    <row r="17" spans="1:8" x14ac:dyDescent="0.2">
      <c r="A17" s="491" t="s">
        <v>621</v>
      </c>
      <c r="B17" s="492"/>
      <c r="C17" s="549"/>
      <c r="D17" s="550"/>
      <c r="E17" s="552">
        <v>7</v>
      </c>
      <c r="F17" s="553">
        <v>3</v>
      </c>
      <c r="G17" s="549">
        <f>H17/(E17+F17)</f>
        <v>1070.5</v>
      </c>
      <c r="H17" s="549">
        <v>10705</v>
      </c>
    </row>
    <row r="18" spans="1:8" x14ac:dyDescent="0.2">
      <c r="A18" s="491" t="s">
        <v>622</v>
      </c>
      <c r="B18" s="492"/>
      <c r="C18" s="549"/>
      <c r="D18" s="550"/>
      <c r="E18" s="552">
        <v>17</v>
      </c>
      <c r="F18" s="553">
        <v>0</v>
      </c>
      <c r="G18" s="549">
        <f>H18/(E18+F18)</f>
        <v>58823.529411764706</v>
      </c>
      <c r="H18" s="549">
        <v>1000000</v>
      </c>
    </row>
    <row r="19" spans="1:8" x14ac:dyDescent="0.2">
      <c r="A19" s="491" t="s">
        <v>623</v>
      </c>
      <c r="B19" s="492"/>
      <c r="C19" s="549"/>
      <c r="D19" s="550"/>
      <c r="E19" s="552">
        <v>0</v>
      </c>
      <c r="F19" s="553">
        <v>0</v>
      </c>
      <c r="G19" s="549">
        <v>0</v>
      </c>
      <c r="H19" s="549">
        <v>0</v>
      </c>
    </row>
    <row r="20" spans="1:8" x14ac:dyDescent="0.2">
      <c r="A20" s="491" t="s">
        <v>624</v>
      </c>
      <c r="B20" s="492"/>
      <c r="C20" s="549"/>
      <c r="D20" s="550"/>
      <c r="E20" s="552">
        <v>36</v>
      </c>
      <c r="F20" s="553">
        <v>0</v>
      </c>
      <c r="G20" s="549">
        <f>H20/(E20+F20)</f>
        <v>11111.111111111111</v>
      </c>
      <c r="H20" s="549">
        <v>400000</v>
      </c>
    </row>
    <row r="21" spans="1:8" x14ac:dyDescent="0.2">
      <c r="A21" s="491" t="s">
        <v>625</v>
      </c>
      <c r="B21" s="492"/>
      <c r="C21" s="549"/>
      <c r="D21" s="550"/>
      <c r="E21" s="552">
        <v>5</v>
      </c>
      <c r="F21" s="553">
        <v>0</v>
      </c>
      <c r="G21" s="549">
        <f>H21/(E21+F21)</f>
        <v>6036</v>
      </c>
      <c r="H21" s="549">
        <v>30180</v>
      </c>
    </row>
    <row r="22" spans="1:8" x14ac:dyDescent="0.2">
      <c r="A22" s="491" t="s">
        <v>626</v>
      </c>
      <c r="B22" s="492"/>
      <c r="C22" s="549"/>
      <c r="D22" s="550"/>
      <c r="E22" s="552">
        <f>SUM(E7:E21)</f>
        <v>194</v>
      </c>
      <c r="F22" s="553">
        <f>SUM(F7:F21)</f>
        <v>52</v>
      </c>
      <c r="G22" s="549">
        <f>H22/(E22+F22)</f>
        <v>13010.922764227642</v>
      </c>
      <c r="H22" s="549">
        <v>3200687</v>
      </c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"/>
  <cols>
    <col min="1" max="1" width="61.7109375" style="479" bestFit="1" customWidth="1"/>
    <col min="2" max="2" width="13.5703125" style="479" customWidth="1"/>
    <col min="3" max="3" width="19.5703125" style="479" customWidth="1"/>
    <col min="4" max="4" width="21.28515625" style="479" bestFit="1" customWidth="1"/>
    <col min="5" max="5" width="14.140625" style="479" customWidth="1"/>
    <col min="6" max="6" width="15.140625" style="479" customWidth="1"/>
    <col min="7" max="7" width="18.140625" style="479" customWidth="1"/>
    <col min="8" max="8" width="21.28515625" style="479" bestFit="1" customWidth="1"/>
    <col min="9" max="16384" width="9.140625" style="479"/>
  </cols>
  <sheetData>
    <row r="1" spans="1:8" s="476" customFormat="1" ht="20.25" customHeight="1" x14ac:dyDescent="0.45">
      <c r="A1" s="472" t="s">
        <v>131</v>
      </c>
      <c r="B1" s="473"/>
      <c r="C1" s="472" t="s">
        <v>79</v>
      </c>
      <c r="D1" s="473"/>
      <c r="E1" s="474" t="s">
        <v>570</v>
      </c>
      <c r="F1" s="475"/>
      <c r="G1" s="474"/>
      <c r="H1" s="475"/>
    </row>
    <row r="2" spans="1:8" s="476" customFormat="1" ht="21" customHeight="1" x14ac:dyDescent="0.45">
      <c r="A2" s="472" t="s">
        <v>524</v>
      </c>
      <c r="B2" s="473"/>
      <c r="C2" s="473"/>
      <c r="D2" s="473"/>
      <c r="E2" s="473"/>
      <c r="F2" s="473"/>
      <c r="G2" s="473"/>
      <c r="H2" s="473"/>
    </row>
    <row r="3" spans="1:8" s="476" customFormat="1" ht="21" customHeight="1" x14ac:dyDescent="0.45">
      <c r="A3" s="472"/>
      <c r="B3" s="473"/>
      <c r="C3" s="473"/>
      <c r="D3" s="473"/>
      <c r="E3" s="473"/>
      <c r="F3" s="473"/>
      <c r="G3" s="473"/>
      <c r="H3" s="473"/>
    </row>
    <row r="4" spans="1:8" ht="21" customHeight="1" thickBot="1" x14ac:dyDescent="0.3">
      <c r="A4" s="477" t="s">
        <v>525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474</v>
      </c>
      <c r="C5" s="481" t="s">
        <v>539</v>
      </c>
      <c r="D5" s="482" t="s">
        <v>135</v>
      </c>
      <c r="E5" s="483" t="s">
        <v>474</v>
      </c>
      <c r="F5" s="484" t="s">
        <v>475</v>
      </c>
      <c r="G5" s="481" t="s">
        <v>539</v>
      </c>
      <c r="H5" s="485" t="s">
        <v>136</v>
      </c>
    </row>
    <row r="6" spans="1:8" ht="15.75" x14ac:dyDescent="0.25">
      <c r="A6" s="486" t="s">
        <v>526</v>
      </c>
      <c r="B6" s="487" t="s">
        <v>475</v>
      </c>
      <c r="C6" s="488" t="s">
        <v>476</v>
      </c>
      <c r="D6" s="489" t="s">
        <v>531</v>
      </c>
      <c r="E6" s="490" t="s">
        <v>477</v>
      </c>
      <c r="F6" s="488" t="s">
        <v>478</v>
      </c>
      <c r="G6" s="488" t="s">
        <v>476</v>
      </c>
      <c r="H6" s="545" t="s">
        <v>564</v>
      </c>
    </row>
    <row r="7" spans="1:8" x14ac:dyDescent="0.2">
      <c r="A7" s="491" t="s">
        <v>629</v>
      </c>
      <c r="B7" s="492"/>
      <c r="C7" s="491"/>
      <c r="D7" s="493"/>
      <c r="E7" s="494"/>
      <c r="F7" s="492"/>
      <c r="G7" s="495"/>
      <c r="H7" s="495"/>
    </row>
    <row r="8" spans="1:8" x14ac:dyDescent="0.2">
      <c r="A8" s="491"/>
      <c r="B8" s="492"/>
      <c r="C8" s="549"/>
      <c r="D8" s="550"/>
      <c r="E8" s="552"/>
      <c r="F8" s="553"/>
      <c r="G8" s="549"/>
      <c r="H8" s="549"/>
    </row>
    <row r="9" spans="1:8" x14ac:dyDescent="0.2">
      <c r="A9" s="491"/>
      <c r="B9" s="492"/>
      <c r="C9" s="549"/>
      <c r="D9" s="550"/>
      <c r="E9" s="552"/>
      <c r="F9" s="553"/>
      <c r="G9" s="549"/>
      <c r="H9" s="549"/>
    </row>
    <row r="10" spans="1:8" x14ac:dyDescent="0.2">
      <c r="A10" s="491"/>
      <c r="B10" s="492"/>
      <c r="C10" s="549"/>
      <c r="D10" s="550"/>
      <c r="E10" s="552"/>
      <c r="F10" s="553"/>
      <c r="G10" s="549"/>
      <c r="H10" s="549"/>
    </row>
    <row r="11" spans="1:8" x14ac:dyDescent="0.2">
      <c r="A11" s="491"/>
      <c r="B11" s="492"/>
      <c r="C11" s="549"/>
      <c r="D11" s="550"/>
      <c r="E11" s="552"/>
      <c r="F11" s="553"/>
      <c r="G11" s="549"/>
      <c r="H11" s="549"/>
    </row>
    <row r="12" spans="1:8" x14ac:dyDescent="0.2">
      <c r="A12" s="491"/>
      <c r="B12" s="492"/>
      <c r="C12" s="549"/>
      <c r="D12" s="550"/>
      <c r="E12" s="552"/>
      <c r="F12" s="553"/>
      <c r="G12" s="549"/>
      <c r="H12" s="549"/>
    </row>
    <row r="13" spans="1:8" x14ac:dyDescent="0.2">
      <c r="A13" s="491"/>
      <c r="B13" s="492"/>
      <c r="C13" s="549"/>
      <c r="D13" s="550"/>
      <c r="E13" s="552"/>
      <c r="F13" s="553"/>
      <c r="G13" s="549"/>
      <c r="H13" s="549"/>
    </row>
    <row r="14" spans="1:8" x14ac:dyDescent="0.2">
      <c r="A14" s="491"/>
      <c r="B14" s="492"/>
      <c r="C14" s="549"/>
      <c r="D14" s="550"/>
      <c r="E14" s="552"/>
      <c r="F14" s="553"/>
      <c r="G14" s="549"/>
      <c r="H14" s="549"/>
    </row>
    <row r="15" spans="1:8" x14ac:dyDescent="0.2">
      <c r="A15" s="491"/>
      <c r="B15" s="492"/>
      <c r="C15" s="549"/>
      <c r="D15" s="550"/>
      <c r="E15" s="552"/>
      <c r="F15" s="553"/>
      <c r="G15" s="549"/>
      <c r="H15" s="549"/>
    </row>
    <row r="16" spans="1:8" x14ac:dyDescent="0.2">
      <c r="A16" s="491"/>
      <c r="B16" s="492"/>
      <c r="C16" s="549"/>
      <c r="D16" s="550"/>
      <c r="E16" s="552"/>
      <c r="F16" s="553"/>
      <c r="G16" s="549"/>
      <c r="H16" s="549"/>
    </row>
    <row r="17" spans="1:8" x14ac:dyDescent="0.2">
      <c r="A17" s="491"/>
      <c r="B17" s="492"/>
      <c r="C17" s="549"/>
      <c r="D17" s="550"/>
      <c r="E17" s="552"/>
      <c r="F17" s="553"/>
      <c r="G17" s="549"/>
      <c r="H17" s="549"/>
    </row>
    <row r="18" spans="1:8" x14ac:dyDescent="0.2">
      <c r="A18" s="491"/>
      <c r="B18" s="492"/>
      <c r="C18" s="549"/>
      <c r="D18" s="550"/>
      <c r="E18" s="552"/>
      <c r="F18" s="553"/>
      <c r="G18" s="549"/>
      <c r="H18" s="549"/>
    </row>
    <row r="19" spans="1:8" x14ac:dyDescent="0.2">
      <c r="A19" s="491"/>
      <c r="B19" s="492"/>
      <c r="C19" s="549"/>
      <c r="D19" s="550"/>
      <c r="E19" s="552"/>
      <c r="F19" s="553"/>
      <c r="G19" s="549"/>
      <c r="H19" s="549"/>
    </row>
    <row r="20" spans="1:8" x14ac:dyDescent="0.2">
      <c r="A20" s="491"/>
      <c r="B20" s="492"/>
      <c r="C20" s="549"/>
      <c r="D20" s="550"/>
      <c r="E20" s="552"/>
      <c r="F20" s="553"/>
      <c r="G20" s="549"/>
      <c r="H20" s="549"/>
    </row>
    <row r="21" spans="1:8" x14ac:dyDescent="0.2">
      <c r="A21" s="491"/>
      <c r="B21" s="492"/>
      <c r="C21" s="549"/>
      <c r="D21" s="550"/>
      <c r="E21" s="552"/>
      <c r="F21" s="553"/>
      <c r="G21" s="549"/>
      <c r="H21" s="549"/>
    </row>
    <row r="22" spans="1:8" x14ac:dyDescent="0.2">
      <c r="A22" s="491"/>
      <c r="B22" s="492"/>
      <c r="C22" s="549"/>
      <c r="D22" s="550"/>
      <c r="E22" s="552"/>
      <c r="F22" s="553"/>
      <c r="G22" s="549"/>
      <c r="H22" s="549"/>
    </row>
    <row r="23" spans="1:8" x14ac:dyDescent="0.2">
      <c r="A23" s="491"/>
      <c r="B23" s="492"/>
      <c r="C23" s="549"/>
      <c r="D23" s="550"/>
      <c r="E23" s="552"/>
      <c r="F23" s="553"/>
      <c r="G23" s="549"/>
      <c r="H23" s="549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A26" sqref="A26"/>
    </sheetView>
  </sheetViews>
  <sheetFormatPr defaultColWidth="12.42578125" defaultRowHeight="15" customHeight="1" x14ac:dyDescent="0.2"/>
  <cols>
    <col min="1" max="1" width="74" style="96" customWidth="1"/>
    <col min="2" max="4" width="36.42578125" style="136" customWidth="1"/>
    <col min="5" max="16384" width="12.42578125" style="96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286</v>
      </c>
      <c r="B2" s="367" t="s">
        <v>79</v>
      </c>
      <c r="C2" s="368" t="str">
        <f>Revenue!B2</f>
        <v>LSU Health Sciences Center - New Orleans</v>
      </c>
      <c r="D2" s="369"/>
    </row>
    <row r="3" spans="1:6" s="370" customFormat="1" ht="20.100000000000001" customHeight="1" thickBot="1" x14ac:dyDescent="0.3">
      <c r="A3" s="364" t="s">
        <v>287</v>
      </c>
      <c r="B3" s="366"/>
      <c r="C3" s="366"/>
      <c r="D3" s="366"/>
      <c r="E3" s="371"/>
      <c r="F3" s="371"/>
    </row>
    <row r="4" spans="1:6" ht="15" customHeight="1" thickTop="1" x14ac:dyDescent="0.25">
      <c r="A4" s="137"/>
      <c r="B4" s="138" t="s">
        <v>288</v>
      </c>
      <c r="C4" s="138" t="s">
        <v>136</v>
      </c>
      <c r="D4" s="508" t="s">
        <v>136</v>
      </c>
    </row>
    <row r="5" spans="1:6" ht="15" customHeight="1" thickBot="1" x14ac:dyDescent="0.3">
      <c r="A5" s="139" t="s">
        <v>289</v>
      </c>
      <c r="B5" s="388" t="s">
        <v>531</v>
      </c>
      <c r="C5" s="507" t="s">
        <v>531</v>
      </c>
      <c r="D5" s="546" t="s">
        <v>564</v>
      </c>
    </row>
    <row r="6" spans="1:6" ht="15" customHeight="1" x14ac:dyDescent="0.2">
      <c r="A6" s="140" t="s">
        <v>290</v>
      </c>
      <c r="B6" s="141">
        <f>Instruction!F18+Research!F18+'Public Service'!F18+'Academic Supp'!F18+'Student Services'!F18+'Institutional Supp'!F18+Scholarships!F18+'OP&amp;M'!F18+Hospitals!F18+Transfers!F18+Other!F18</f>
        <v>0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0" t="s">
        <v>291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292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0</v>
      </c>
      <c r="D8" s="14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0</v>
      </c>
      <c r="C9" s="145">
        <f>Instruction!H21+Research!H21+'Public Service'!H21+'Academic Supp'!H21+'Student Services'!H21+'Institutional Supp'!H21+Scholarships!H21+'OP&amp;M'!H21+Hospitals!H21+Transfers!H21+Other!H21</f>
        <v>0</v>
      </c>
      <c r="D9" s="146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0" t="s">
        <v>293</v>
      </c>
      <c r="B10" s="144">
        <f>Instruction!F22+Research!F22+'Public Service'!F22+'Academic Supp'!F22+'Student Services'!F22+'Institutional Supp'!F22+Scholarships!F22+'OP&amp;M'!F22+Hospitals!F22+Transfers!F22+Other!F22</f>
        <v>0</v>
      </c>
      <c r="C10" s="145">
        <f>Instruction!H22+Research!H22+'Public Service'!H22+'Academic Supp'!H22+'Student Services'!H22+'Institutional Supp'!H22+Scholarships!H22+'OP&amp;M'!H22+Hospitals!H22+Transfers!H22+Other!H22</f>
        <v>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294</v>
      </c>
      <c r="B14" s="144">
        <f>Instruction!F26+Research!F26+'Public Service'!F26+'Academic Supp'!F26+'Student Services'!F26+'Institutional Supp'!F26+Scholarships!F26+'OP&amp;M'!F26+Hospitals!F26+Transfers!F26+Other!F26</f>
        <v>0</v>
      </c>
      <c r="C14" s="145">
        <f>Instruction!H26+Research!H26+'Public Service'!H26+'Academic Supp'!H26+'Student Services'!H26+'Institutional Supp'!H26+Scholarships!H26+'OP&amp;M'!H26+Hospitals!H26+Transfers!H26+Other!H26</f>
        <v>1844246</v>
      </c>
      <c r="D14" s="147">
        <f>Instruction!J26+Research!J26+'Public Service'!J26+'Academic Supp'!J26+'Student Services'!J26+'Institutional Supp'!J26+Scholarships!J26+'OP&amp;M'!J26+Hospitals!J26+Transfers!J26+Other!J26</f>
        <v>3140679</v>
      </c>
    </row>
    <row r="15" spans="1:6" s="151" customFormat="1" ht="15" customHeight="1" thickBot="1" x14ac:dyDescent="0.3">
      <c r="A15" s="148" t="s">
        <v>295</v>
      </c>
      <c r="B15" s="149">
        <f>SUM(B6:B14)</f>
        <v>0</v>
      </c>
      <c r="C15" s="149">
        <f>SUM(C6:C14)</f>
        <v>1844246</v>
      </c>
      <c r="D15" s="150">
        <f>SUM(D6:D14)</f>
        <v>3140679</v>
      </c>
    </row>
    <row r="16" spans="1:6" ht="15" customHeight="1" thickTop="1" x14ac:dyDescent="0.2"/>
    <row r="20" spans="1:4" ht="15" customHeight="1" x14ac:dyDescent="0.2">
      <c r="A20" s="96" t="s">
        <v>605</v>
      </c>
      <c r="B20" s="136">
        <v>0</v>
      </c>
      <c r="C20" s="136">
        <v>730129</v>
      </c>
      <c r="D20" s="136">
        <v>0</v>
      </c>
    </row>
    <row r="21" spans="1:4" ht="15" customHeight="1" x14ac:dyDescent="0.2">
      <c r="A21" s="96" t="s">
        <v>606</v>
      </c>
      <c r="B21" s="136">
        <v>0</v>
      </c>
      <c r="C21" s="136">
        <v>55000</v>
      </c>
      <c r="D21" s="136">
        <v>980129</v>
      </c>
    </row>
    <row r="22" spans="1:4" ht="15" customHeight="1" x14ac:dyDescent="0.2">
      <c r="A22" s="96" t="s">
        <v>607</v>
      </c>
      <c r="B22" s="136">
        <v>0</v>
      </c>
      <c r="C22" s="136">
        <v>710000</v>
      </c>
      <c r="D22" s="136">
        <v>45000</v>
      </c>
    </row>
    <row r="23" spans="1:4" ht="15" customHeight="1" x14ac:dyDescent="0.2">
      <c r="A23" s="96" t="s">
        <v>608</v>
      </c>
      <c r="B23" s="136">
        <v>0</v>
      </c>
      <c r="C23" s="136">
        <v>343617</v>
      </c>
      <c r="D23" s="136">
        <v>0</v>
      </c>
    </row>
    <row r="24" spans="1:4" ht="15" customHeight="1" x14ac:dyDescent="0.2">
      <c r="A24" s="96" t="s">
        <v>609</v>
      </c>
      <c r="B24" s="136">
        <v>0</v>
      </c>
      <c r="C24" s="136">
        <v>1838746</v>
      </c>
      <c r="D24" s="136">
        <v>2115550</v>
      </c>
    </row>
    <row r="25" spans="1:4" ht="15" customHeight="1" x14ac:dyDescent="0.2">
      <c r="A25" s="96" t="s">
        <v>610</v>
      </c>
      <c r="B25" s="136">
        <v>0</v>
      </c>
      <c r="C25" s="136">
        <v>3677492</v>
      </c>
      <c r="D25" s="136">
        <v>3140679</v>
      </c>
    </row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E27" sqref="E27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22.8554687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300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301</v>
      </c>
      <c r="B3" s="510"/>
      <c r="C3" s="560" t="s">
        <v>566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542</v>
      </c>
      <c r="D4" s="563" t="s">
        <v>340</v>
      </c>
      <c r="E4" s="563" t="s">
        <v>341</v>
      </c>
      <c r="F4" s="563" t="s">
        <v>351</v>
      </c>
      <c r="G4" s="563" t="s">
        <v>344</v>
      </c>
      <c r="H4" s="566" t="s">
        <v>541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4"/>
      <c r="H5" s="567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5"/>
      <c r="H6" s="568"/>
      <c r="I6" s="571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335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305</v>
      </c>
      <c r="B8" s="124" t="s">
        <v>55</v>
      </c>
      <c r="C8" s="128" t="s">
        <v>306</v>
      </c>
      <c r="D8" s="128" t="s">
        <v>307</v>
      </c>
      <c r="E8" s="128" t="s">
        <v>308</v>
      </c>
      <c r="F8" s="128" t="s">
        <v>308</v>
      </c>
      <c r="G8" s="129" t="s">
        <v>304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309</v>
      </c>
      <c r="B9" s="124" t="s">
        <v>310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304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311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304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309</v>
      </c>
      <c r="B11" s="124" t="s">
        <v>312</v>
      </c>
      <c r="C11" s="128" t="s">
        <v>306</v>
      </c>
      <c r="D11" s="128" t="s">
        <v>313</v>
      </c>
      <c r="E11" s="128" t="s">
        <v>306</v>
      </c>
      <c r="F11" s="128" t="s">
        <v>306</v>
      </c>
      <c r="G11" s="129" t="s">
        <v>304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314</v>
      </c>
      <c r="B12" s="124" t="s">
        <v>315</v>
      </c>
      <c r="C12" s="128" t="s">
        <v>306</v>
      </c>
      <c r="D12" s="128" t="s">
        <v>307</v>
      </c>
      <c r="E12" s="128" t="s">
        <v>308</v>
      </c>
      <c r="F12" s="128" t="s">
        <v>308</v>
      </c>
      <c r="G12" s="129" t="s">
        <v>304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316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304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309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304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304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304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317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304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318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304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319</v>
      </c>
      <c r="B20" s="124" t="s">
        <v>320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304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321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304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322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334</v>
      </c>
    </row>
    <row r="27" spans="1:9" ht="15" customHeight="1" x14ac:dyDescent="0.2">
      <c r="A27" s="96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0" customWidth="1"/>
    <col min="2" max="2" width="23.42578125" style="100" customWidth="1"/>
    <col min="3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324</v>
      </c>
      <c r="B3" s="575" t="s">
        <v>566</v>
      </c>
      <c r="C3" s="576"/>
      <c r="D3" s="576"/>
      <c r="E3" s="576"/>
      <c r="F3" s="576"/>
      <c r="G3" s="576"/>
      <c r="H3" s="576"/>
      <c r="I3" s="576"/>
      <c r="J3" s="577"/>
      <c r="K3" s="96"/>
      <c r="L3" s="96"/>
      <c r="M3" s="96"/>
      <c r="N3" s="96"/>
      <c r="O3" s="96"/>
      <c r="P3" s="96"/>
    </row>
    <row r="4" spans="1:16" ht="15" customHeight="1" thickTop="1" x14ac:dyDescent="0.2">
      <c r="A4" s="572" t="s">
        <v>325</v>
      </c>
      <c r="B4" s="578" t="s">
        <v>540</v>
      </c>
      <c r="C4" s="563" t="s">
        <v>542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3" t="s">
        <v>344</v>
      </c>
      <c r="I4" s="566" t="s">
        <v>541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4"/>
      <c r="I5" s="567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5"/>
      <c r="I6" s="568"/>
      <c r="J6" s="571"/>
    </row>
    <row r="7" spans="1:16" ht="15" customHeight="1" x14ac:dyDescent="0.2">
      <c r="A7" s="106" t="s">
        <v>327</v>
      </c>
      <c r="B7" s="107">
        <f>Athletics!C30</f>
        <v>0</v>
      </c>
      <c r="C7" s="108">
        <f>Athletics!F30</f>
        <v>0</v>
      </c>
      <c r="D7" s="108">
        <f>Athletics!I30</f>
        <v>0</v>
      </c>
      <c r="E7" s="108">
        <f>Athletics!L30</f>
        <v>0</v>
      </c>
      <c r="F7" s="108">
        <f>Athletics!O30</f>
        <v>0</v>
      </c>
      <c r="G7" s="108">
        <f>Athletics!R30</f>
        <v>0</v>
      </c>
      <c r="H7" s="108">
        <f>Athletics!U30</f>
        <v>0</v>
      </c>
      <c r="I7" s="108">
        <f>Athletics!X30</f>
        <v>0</v>
      </c>
      <c r="J7" s="109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Athletics!C31</f>
        <v>0</v>
      </c>
      <c r="C8" s="112">
        <f>Athletics!F31</f>
        <v>0</v>
      </c>
      <c r="D8" s="112">
        <f>Athletics!I31</f>
        <v>0</v>
      </c>
      <c r="E8" s="112">
        <f>Athletics!L31</f>
        <v>0</v>
      </c>
      <c r="F8" s="112">
        <f>Athletics!O31</f>
        <v>0</v>
      </c>
      <c r="G8" s="112">
        <f>Athletics!R31</f>
        <v>0</v>
      </c>
      <c r="H8" s="112">
        <f>Athletics!U31</f>
        <v>0</v>
      </c>
      <c r="I8" s="112">
        <f>Athletics!X31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Athletics!C32</f>
        <v>0</v>
      </c>
      <c r="C9" s="112">
        <f>Athletics!F32</f>
        <v>0</v>
      </c>
      <c r="D9" s="112">
        <f>Athletics!I32</f>
        <v>0</v>
      </c>
      <c r="E9" s="112">
        <f>Athletics!L32</f>
        <v>0</v>
      </c>
      <c r="F9" s="112">
        <f>Athletics!O32</f>
        <v>0</v>
      </c>
      <c r="G9" s="112">
        <f>Athletics!R32</f>
        <v>0</v>
      </c>
      <c r="H9" s="112">
        <f>Athletics!U32</f>
        <v>0</v>
      </c>
      <c r="I9" s="112">
        <f>Athletics!X32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Athletics!C33</f>
        <v>0</v>
      </c>
      <c r="C10" s="112" t="s">
        <v>313</v>
      </c>
      <c r="D10" s="112" t="s">
        <v>328</v>
      </c>
      <c r="E10" s="112" t="s">
        <v>328</v>
      </c>
      <c r="F10" s="112" t="s">
        <v>328</v>
      </c>
      <c r="G10" s="112" t="s">
        <v>328</v>
      </c>
      <c r="H10" s="112" t="s">
        <v>328</v>
      </c>
      <c r="I10" s="112">
        <f>Athletics!X33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329</v>
      </c>
      <c r="C11" s="112">
        <f>Athletics!F34</f>
        <v>0</v>
      </c>
      <c r="D11" s="112">
        <f>Athletics!I34</f>
        <v>0</v>
      </c>
      <c r="E11" s="112">
        <f>Athletics!L34</f>
        <v>0</v>
      </c>
      <c r="F11" s="112">
        <f>Athletics!O34</f>
        <v>0</v>
      </c>
      <c r="G11" s="112">
        <f>Athletics!R34</f>
        <v>0</v>
      </c>
      <c r="H11" s="112">
        <f>Athletics!U34</f>
        <v>0</v>
      </c>
      <c r="I11" s="112">
        <f>Athletics!X34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329</v>
      </c>
      <c r="C12" s="112">
        <f>Athletics!F35</f>
        <v>0</v>
      </c>
      <c r="D12" s="112">
        <f>Athletics!I35</f>
        <v>0</v>
      </c>
      <c r="E12" s="112">
        <f>Athletics!L35</f>
        <v>0</v>
      </c>
      <c r="F12" s="112">
        <f>Athletics!O35</f>
        <v>0</v>
      </c>
      <c r="G12" s="112">
        <f>Athletics!R35</f>
        <v>0</v>
      </c>
      <c r="H12" s="112">
        <f>Athletics!U35</f>
        <v>0</v>
      </c>
      <c r="I12" s="112">
        <f>Athletics!X35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330</v>
      </c>
      <c r="B13" s="111">
        <f>Athletics!C36</f>
        <v>0</v>
      </c>
      <c r="C13" s="112">
        <f>Athletics!F36</f>
        <v>0</v>
      </c>
      <c r="D13" s="112">
        <f>Athletics!I36</f>
        <v>0</v>
      </c>
      <c r="E13" s="112">
        <f>Athletics!L36</f>
        <v>0</v>
      </c>
      <c r="F13" s="112">
        <f>Athletics!O36</f>
        <v>0</v>
      </c>
      <c r="G13" s="112">
        <f>Athletics!R36</f>
        <v>0</v>
      </c>
      <c r="H13" s="112">
        <f>Athletics!U36</f>
        <v>0</v>
      </c>
      <c r="I13" s="112">
        <f>Athletics!X36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Athletics!C37</f>
        <v>0</v>
      </c>
      <c r="C14" s="112">
        <f>Athletics!F37</f>
        <v>0</v>
      </c>
      <c r="D14" s="112">
        <f>Athletics!I37</f>
        <v>0</v>
      </c>
      <c r="E14" s="112">
        <f>Athletics!L37</f>
        <v>0</v>
      </c>
      <c r="F14" s="112">
        <f>Athletics!O37</f>
        <v>0</v>
      </c>
      <c r="G14" s="112">
        <f>Athletics!R37</f>
        <v>0</v>
      </c>
      <c r="H14" s="112">
        <f>Athletics!U37</f>
        <v>0</v>
      </c>
      <c r="I14" s="112">
        <f>Athletics!X37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Athletics!C38</f>
        <v>0</v>
      </c>
      <c r="C15" s="112">
        <f>Athletics!F38</f>
        <v>0</v>
      </c>
      <c r="D15" s="112">
        <f>Athletics!I38</f>
        <v>0</v>
      </c>
      <c r="E15" s="112">
        <f>Athletics!L38</f>
        <v>0</v>
      </c>
      <c r="F15" s="112">
        <f>Athletics!O38</f>
        <v>0</v>
      </c>
      <c r="G15" s="112">
        <f>Athletics!R38</f>
        <v>0</v>
      </c>
      <c r="H15" s="112">
        <f>Athletics!U38</f>
        <v>0</v>
      </c>
      <c r="I15" s="112">
        <f>Athletics!X38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Athletics!C39</f>
        <v>0</v>
      </c>
      <c r="C16" s="112">
        <f>Athletics!F39</f>
        <v>0</v>
      </c>
      <c r="D16" s="112">
        <f>Athletics!I39</f>
        <v>0</v>
      </c>
      <c r="E16" s="112">
        <f>Athletics!L39</f>
        <v>0</v>
      </c>
      <c r="F16" s="112">
        <f>Athletics!O39</f>
        <v>0</v>
      </c>
      <c r="G16" s="112">
        <f>Athletics!R39</f>
        <v>0</v>
      </c>
      <c r="H16" s="112">
        <f>Athletics!U39</f>
        <v>0</v>
      </c>
      <c r="I16" s="112">
        <f>Athletics!X39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Athletics!C40</f>
        <v>0</v>
      </c>
      <c r="C17" s="112">
        <f>Athletics!F40</f>
        <v>0</v>
      </c>
      <c r="D17" s="112">
        <f>Athletics!I40</f>
        <v>0</v>
      </c>
      <c r="E17" s="112">
        <f>Athletics!L40</f>
        <v>0</v>
      </c>
      <c r="F17" s="112">
        <f>Athletics!O40</f>
        <v>0</v>
      </c>
      <c r="G17" s="112">
        <f>Athletics!R40</f>
        <v>0</v>
      </c>
      <c r="H17" s="112">
        <f>Athletics!U40</f>
        <v>0</v>
      </c>
      <c r="I17" s="112">
        <f>Athletics!X40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Athletics!C44</f>
        <v>0</v>
      </c>
      <c r="C18" s="112" t="s">
        <v>313</v>
      </c>
      <c r="D18" s="112" t="s">
        <v>313</v>
      </c>
      <c r="E18" s="112" t="s">
        <v>313</v>
      </c>
      <c r="F18" s="112" t="s">
        <v>328</v>
      </c>
      <c r="G18" s="112" t="s">
        <v>328</v>
      </c>
      <c r="H18" s="112" t="s">
        <v>328</v>
      </c>
      <c r="I18" s="112">
        <f>Athletics!X44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111</v>
      </c>
      <c r="B19" s="111">
        <f>Athletics!C41</f>
        <v>0</v>
      </c>
      <c r="C19" s="112">
        <f>Athletics!F41</f>
        <v>0</v>
      </c>
      <c r="D19" s="112">
        <f>Athletics!I41</f>
        <v>0</v>
      </c>
      <c r="E19" s="112">
        <f>Athletics!L41</f>
        <v>0</v>
      </c>
      <c r="F19" s="112">
        <f>Athletics!O41</f>
        <v>0</v>
      </c>
      <c r="G19" s="112">
        <f>Athletics!R41</f>
        <v>0</v>
      </c>
      <c r="H19" s="112">
        <f>Athletics!U41</f>
        <v>0</v>
      </c>
      <c r="I19" s="112">
        <f>Athletics!X41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Athletics!C42</f>
        <v>0</v>
      </c>
      <c r="C20" s="112">
        <f>Athletics!F42</f>
        <v>0</v>
      </c>
      <c r="D20" s="112">
        <f>Athletics!I42</f>
        <v>0</v>
      </c>
      <c r="E20" s="112">
        <f>Athletics!L42</f>
        <v>0</v>
      </c>
      <c r="F20" s="112">
        <f>Athletics!O42</f>
        <v>0</v>
      </c>
      <c r="G20" s="112">
        <f>Athletics!R42</f>
        <v>0</v>
      </c>
      <c r="H20" s="112">
        <f>Athletics!U42</f>
        <v>0</v>
      </c>
      <c r="I20" s="112">
        <f>Athletics!X42</f>
        <v>0</v>
      </c>
      <c r="J20" s="113">
        <f t="shared" si="0"/>
        <v>0</v>
      </c>
      <c r="K20" s="100" t="s">
        <v>237</v>
      </c>
    </row>
    <row r="21" spans="1:11" ht="15" customHeight="1" thickBot="1" x14ac:dyDescent="0.25">
      <c r="A21" s="114" t="s">
        <v>113</v>
      </c>
      <c r="B21" s="134">
        <f>Athletics!C43</f>
        <v>0</v>
      </c>
      <c r="C21" s="135">
        <f>Athletics!F43</f>
        <v>0</v>
      </c>
      <c r="D21" s="135">
        <f>Athletics!I43</f>
        <v>0</v>
      </c>
      <c r="E21" s="112">
        <f>Athletics!L43</f>
        <v>0</v>
      </c>
      <c r="F21" s="135">
        <f>Athletics!O43</f>
        <v>0</v>
      </c>
      <c r="G21" s="135">
        <f>Athletics!R43</f>
        <v>0</v>
      </c>
      <c r="H21" s="135">
        <f>Athletics!U43</f>
        <v>0</v>
      </c>
      <c r="I21" s="135">
        <f>Athletics!X43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333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18.4257812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300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301</v>
      </c>
      <c r="B3" s="510"/>
      <c r="C3" s="560" t="s">
        <v>532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542</v>
      </c>
      <c r="D4" s="563" t="s">
        <v>340</v>
      </c>
      <c r="E4" s="563" t="s">
        <v>341</v>
      </c>
      <c r="F4" s="563" t="s">
        <v>351</v>
      </c>
      <c r="G4" s="563" t="s">
        <v>344</v>
      </c>
      <c r="H4" s="566" t="s">
        <v>541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4"/>
      <c r="H5" s="567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5"/>
      <c r="H6" s="568"/>
      <c r="I6" s="571"/>
    </row>
    <row r="7" spans="1:9" ht="15" customHeight="1" x14ac:dyDescent="0.2">
      <c r="A7" s="123"/>
      <c r="B7" s="124" t="s">
        <v>54</v>
      </c>
      <c r="C7" s="125">
        <f>Athletics!D8</f>
        <v>0</v>
      </c>
      <c r="D7" s="125">
        <f>Athletics!G8</f>
        <v>0</v>
      </c>
      <c r="E7" s="125">
        <f>Athletics!J8</f>
        <v>0</v>
      </c>
      <c r="F7" s="125">
        <f>Athletics!M8</f>
        <v>0</v>
      </c>
      <c r="G7" s="126" t="s">
        <v>335</v>
      </c>
      <c r="H7" s="125">
        <f>Athletics!S8</f>
        <v>0</v>
      </c>
      <c r="I7" s="127">
        <f>SUM(C7:H7)</f>
        <v>0</v>
      </c>
    </row>
    <row r="8" spans="1:9" ht="15" customHeight="1" x14ac:dyDescent="0.2">
      <c r="A8" s="123" t="s">
        <v>305</v>
      </c>
      <c r="B8" s="124" t="s">
        <v>55</v>
      </c>
      <c r="C8" s="128" t="s">
        <v>306</v>
      </c>
      <c r="D8" s="128" t="s">
        <v>307</v>
      </c>
      <c r="E8" s="128" t="s">
        <v>308</v>
      </c>
      <c r="F8" s="128" t="s">
        <v>308</v>
      </c>
      <c r="G8" s="129" t="s">
        <v>304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309</v>
      </c>
      <c r="B9" s="124" t="s">
        <v>310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304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311</v>
      </c>
      <c r="B10" s="124" t="s">
        <v>57</v>
      </c>
      <c r="C10" s="125">
        <f>Athletics!D11</f>
        <v>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304</v>
      </c>
      <c r="H10" s="125">
        <f>Athletics!S11</f>
        <v>0</v>
      </c>
      <c r="I10" s="127">
        <f t="shared" si="0"/>
        <v>0</v>
      </c>
    </row>
    <row r="11" spans="1:9" ht="15" customHeight="1" x14ac:dyDescent="0.2">
      <c r="A11" s="123" t="s">
        <v>309</v>
      </c>
      <c r="B11" s="124" t="s">
        <v>312</v>
      </c>
      <c r="C11" s="128" t="s">
        <v>306</v>
      </c>
      <c r="D11" s="128" t="s">
        <v>313</v>
      </c>
      <c r="E11" s="128" t="s">
        <v>306</v>
      </c>
      <c r="F11" s="128" t="s">
        <v>306</v>
      </c>
      <c r="G11" s="129" t="s">
        <v>304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314</v>
      </c>
      <c r="B12" s="124" t="s">
        <v>315</v>
      </c>
      <c r="C12" s="128" t="s">
        <v>306</v>
      </c>
      <c r="D12" s="128" t="s">
        <v>307</v>
      </c>
      <c r="E12" s="128" t="s">
        <v>308</v>
      </c>
      <c r="F12" s="128" t="s">
        <v>308</v>
      </c>
      <c r="G12" s="129" t="s">
        <v>304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316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304</v>
      </c>
      <c r="H13" s="125">
        <f>Athletics!S14</f>
        <v>0</v>
      </c>
      <c r="I13" s="127">
        <f t="shared" si="0"/>
        <v>0</v>
      </c>
    </row>
    <row r="14" spans="1:9" ht="15" customHeight="1" x14ac:dyDescent="0.2">
      <c r="A14" s="123" t="s">
        <v>309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304</v>
      </c>
      <c r="H14" s="125">
        <f>Athletics!S15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304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304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317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304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318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304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319</v>
      </c>
      <c r="B20" s="124" t="s">
        <v>320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304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321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304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322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334</v>
      </c>
    </row>
    <row r="27" spans="1:9" ht="15" customHeight="1" x14ac:dyDescent="0.2">
      <c r="A27" s="96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0" customWidth="1"/>
    <col min="2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324</v>
      </c>
      <c r="B3" s="575" t="s">
        <v>532</v>
      </c>
      <c r="C3" s="576"/>
      <c r="D3" s="576"/>
      <c r="E3" s="576"/>
      <c r="F3" s="576"/>
      <c r="G3" s="576"/>
      <c r="H3" s="576"/>
      <c r="I3" s="576"/>
      <c r="J3" s="577"/>
      <c r="K3" s="96"/>
      <c r="L3" s="96"/>
      <c r="M3" s="96"/>
      <c r="N3" s="96"/>
      <c r="O3" s="96"/>
      <c r="P3" s="96"/>
    </row>
    <row r="4" spans="1:16" ht="15" customHeight="1" thickTop="1" x14ac:dyDescent="0.2">
      <c r="A4" s="572" t="s">
        <v>325</v>
      </c>
      <c r="B4" s="578" t="s">
        <v>540</v>
      </c>
      <c r="C4" s="563" t="s">
        <v>542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3" t="s">
        <v>344</v>
      </c>
      <c r="I4" s="566" t="s">
        <v>541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4"/>
      <c r="I5" s="567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5"/>
      <c r="I6" s="568"/>
      <c r="J6" s="571"/>
    </row>
    <row r="7" spans="1:16" ht="15" customHeight="1" x14ac:dyDescent="0.2">
      <c r="A7" s="106" t="s">
        <v>327</v>
      </c>
      <c r="B7" s="107">
        <f>Athletics!D30</f>
        <v>0</v>
      </c>
      <c r="C7" s="108">
        <f>Athletics!G30</f>
        <v>0</v>
      </c>
      <c r="D7" s="108">
        <f>Athletics!J30</f>
        <v>0</v>
      </c>
      <c r="E7" s="108">
        <f>Athletics!M30</f>
        <v>0</v>
      </c>
      <c r="F7" s="108">
        <f>Athletics!P30</f>
        <v>0</v>
      </c>
      <c r="G7" s="108">
        <f>Athletics!S30</f>
        <v>0</v>
      </c>
      <c r="H7" s="108">
        <f>Athletics!V30</f>
        <v>0</v>
      </c>
      <c r="I7" s="108">
        <f>Athletics!Y30</f>
        <v>0</v>
      </c>
      <c r="J7" s="109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Athletics!D31</f>
        <v>0</v>
      </c>
      <c r="C8" s="112">
        <f>Athletics!G31</f>
        <v>0</v>
      </c>
      <c r="D8" s="112">
        <f>Athletics!J31</f>
        <v>0</v>
      </c>
      <c r="E8" s="112">
        <f>Athletics!M31</f>
        <v>0</v>
      </c>
      <c r="F8" s="112">
        <f>Athletics!P31</f>
        <v>0</v>
      </c>
      <c r="G8" s="112">
        <f>Athletics!S31</f>
        <v>0</v>
      </c>
      <c r="H8" s="112">
        <f>Athletics!V31</f>
        <v>0</v>
      </c>
      <c r="I8" s="112">
        <f>Athletics!Y31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Athletics!D32</f>
        <v>0</v>
      </c>
      <c r="C9" s="112">
        <f>Athletics!G32</f>
        <v>0</v>
      </c>
      <c r="D9" s="112">
        <f>Athletics!J32</f>
        <v>0</v>
      </c>
      <c r="E9" s="112">
        <f>Athletics!M32</f>
        <v>0</v>
      </c>
      <c r="F9" s="112">
        <f>Athletics!P32</f>
        <v>0</v>
      </c>
      <c r="G9" s="112">
        <f>Athletics!S32</f>
        <v>0</v>
      </c>
      <c r="H9" s="112">
        <f>Athletics!V32</f>
        <v>0</v>
      </c>
      <c r="I9" s="112">
        <f>Athletics!Y32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Athletics!D33</f>
        <v>0</v>
      </c>
      <c r="C10" s="112" t="s">
        <v>313</v>
      </c>
      <c r="D10" s="112" t="s">
        <v>328</v>
      </c>
      <c r="E10" s="112" t="s">
        <v>328</v>
      </c>
      <c r="F10" s="112" t="s">
        <v>328</v>
      </c>
      <c r="G10" s="112" t="s">
        <v>328</v>
      </c>
      <c r="H10" s="112" t="s">
        <v>328</v>
      </c>
      <c r="I10" s="112">
        <f>Athletics!Y33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329</v>
      </c>
      <c r="C11" s="112">
        <f>Athletics!G34</f>
        <v>0</v>
      </c>
      <c r="D11" s="112">
        <f>Athletics!J34</f>
        <v>0</v>
      </c>
      <c r="E11" s="112">
        <f>Athletics!M34</f>
        <v>0</v>
      </c>
      <c r="F11" s="112">
        <f>Athletics!P34</f>
        <v>0</v>
      </c>
      <c r="G11" s="112">
        <f>Athletics!S34</f>
        <v>0</v>
      </c>
      <c r="H11" s="112">
        <f>Athletics!V34</f>
        <v>0</v>
      </c>
      <c r="I11" s="112">
        <f>Athletics!Y34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329</v>
      </c>
      <c r="C12" s="112">
        <f>Athletics!G35</f>
        <v>0</v>
      </c>
      <c r="D12" s="112">
        <f>Athletics!J35</f>
        <v>0</v>
      </c>
      <c r="E12" s="112">
        <f>Athletics!M35</f>
        <v>0</v>
      </c>
      <c r="F12" s="112">
        <f>Athletics!P35</f>
        <v>0</v>
      </c>
      <c r="G12" s="112">
        <f>Athletics!S35</f>
        <v>0</v>
      </c>
      <c r="H12" s="112">
        <f>Athletics!V35</f>
        <v>0</v>
      </c>
      <c r="I12" s="112">
        <f>Athletics!Y35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330</v>
      </c>
      <c r="B13" s="111">
        <f>Athletics!D36</f>
        <v>0</v>
      </c>
      <c r="C13" s="112">
        <f>Athletics!G36</f>
        <v>0</v>
      </c>
      <c r="D13" s="112">
        <f>Athletics!J36</f>
        <v>0</v>
      </c>
      <c r="E13" s="112">
        <f>Athletics!M36</f>
        <v>0</v>
      </c>
      <c r="F13" s="112">
        <f>Athletics!P36</f>
        <v>0</v>
      </c>
      <c r="G13" s="112">
        <f>Athletics!S36</f>
        <v>0</v>
      </c>
      <c r="H13" s="112">
        <f>Athletics!V36</f>
        <v>0</v>
      </c>
      <c r="I13" s="112">
        <f>Athletics!Y36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Athletics!D37</f>
        <v>0</v>
      </c>
      <c r="C14" s="112">
        <f>Athletics!G37</f>
        <v>0</v>
      </c>
      <c r="D14" s="112">
        <f>Athletics!J37</f>
        <v>0</v>
      </c>
      <c r="E14" s="112">
        <f>Athletics!M37</f>
        <v>0</v>
      </c>
      <c r="F14" s="112">
        <f>Athletics!P37</f>
        <v>0</v>
      </c>
      <c r="G14" s="112">
        <f>Athletics!S37</f>
        <v>0</v>
      </c>
      <c r="H14" s="112">
        <f>Athletics!V37</f>
        <v>0</v>
      </c>
      <c r="I14" s="112">
        <f>Athletics!Y37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Athletics!D38</f>
        <v>0</v>
      </c>
      <c r="C15" s="112">
        <f>Athletics!G38</f>
        <v>0</v>
      </c>
      <c r="D15" s="112">
        <f>Athletics!J38</f>
        <v>0</v>
      </c>
      <c r="E15" s="112">
        <f>Athletics!M38</f>
        <v>0</v>
      </c>
      <c r="F15" s="112">
        <f>Athletics!P38</f>
        <v>0</v>
      </c>
      <c r="G15" s="112">
        <f>Athletics!S38</f>
        <v>0</v>
      </c>
      <c r="H15" s="112">
        <f>Athletics!V38</f>
        <v>0</v>
      </c>
      <c r="I15" s="112">
        <f>Athletics!Y38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Athletics!D39</f>
        <v>0</v>
      </c>
      <c r="C16" s="112">
        <f>Athletics!G39</f>
        <v>0</v>
      </c>
      <c r="D16" s="112">
        <f>Athletics!J39</f>
        <v>0</v>
      </c>
      <c r="E16" s="112">
        <f>Athletics!M39</f>
        <v>0</v>
      </c>
      <c r="F16" s="112">
        <f>Athletics!P39</f>
        <v>0</v>
      </c>
      <c r="G16" s="112">
        <f>Athletics!S39</f>
        <v>0</v>
      </c>
      <c r="H16" s="112">
        <f>Athletics!V39</f>
        <v>0</v>
      </c>
      <c r="I16" s="112">
        <f>Athletics!Y39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Athletics!D40</f>
        <v>0</v>
      </c>
      <c r="C17" s="112">
        <f>Athletics!G40</f>
        <v>0</v>
      </c>
      <c r="D17" s="112">
        <f>Athletics!J40</f>
        <v>0</v>
      </c>
      <c r="E17" s="112">
        <f>Athletics!M40</f>
        <v>0</v>
      </c>
      <c r="F17" s="112">
        <f>Athletics!P40</f>
        <v>0</v>
      </c>
      <c r="G17" s="112">
        <f>Athletics!S40</f>
        <v>0</v>
      </c>
      <c r="H17" s="112">
        <f>Athletics!V40</f>
        <v>0</v>
      </c>
      <c r="I17" s="112">
        <f>Athletics!Y40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Athletics!D44</f>
        <v>0</v>
      </c>
      <c r="C18" s="112" t="s">
        <v>313</v>
      </c>
      <c r="D18" s="112" t="s">
        <v>313</v>
      </c>
      <c r="E18" s="112" t="s">
        <v>313</v>
      </c>
      <c r="F18" s="112" t="s">
        <v>328</v>
      </c>
      <c r="G18" s="112" t="s">
        <v>328</v>
      </c>
      <c r="H18" s="112" t="s">
        <v>328</v>
      </c>
      <c r="I18" s="112">
        <f>Athletics!Y44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355</v>
      </c>
      <c r="B19" s="111">
        <f>Athletics!D41</f>
        <v>0</v>
      </c>
      <c r="C19" s="112">
        <f>Athletics!G41</f>
        <v>0</v>
      </c>
      <c r="D19" s="112">
        <f>Athletics!J41</f>
        <v>0</v>
      </c>
      <c r="E19" s="112">
        <f>Athletics!M41</f>
        <v>0</v>
      </c>
      <c r="F19" s="112">
        <f>Athletics!P41</f>
        <v>0</v>
      </c>
      <c r="G19" s="112">
        <f>Athletics!S41</f>
        <v>0</v>
      </c>
      <c r="H19" s="112">
        <f>Athletics!V41</f>
        <v>0</v>
      </c>
      <c r="I19" s="112">
        <f>Athletics!Y41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Athletics!D42</f>
        <v>0</v>
      </c>
      <c r="C20" s="112">
        <f>Athletics!G42</f>
        <v>0</v>
      </c>
      <c r="D20" s="112">
        <f>Athletics!J42</f>
        <v>0</v>
      </c>
      <c r="E20" s="112">
        <f>Athletics!M42</f>
        <v>0</v>
      </c>
      <c r="F20" s="112">
        <f>Athletics!P42</f>
        <v>0</v>
      </c>
      <c r="G20" s="112">
        <f>Athletics!S42</f>
        <v>0</v>
      </c>
      <c r="H20" s="112">
        <f>Athletics!V42</f>
        <v>0</v>
      </c>
      <c r="I20" s="112">
        <f>Athletics!Y42</f>
        <v>0</v>
      </c>
      <c r="J20" s="113">
        <f t="shared" si="0"/>
        <v>0</v>
      </c>
      <c r="K20" s="100" t="s">
        <v>237</v>
      </c>
    </row>
    <row r="21" spans="1:11" ht="15" customHeight="1" thickBot="1" x14ac:dyDescent="0.25">
      <c r="A21" s="114" t="s">
        <v>356</v>
      </c>
      <c r="B21" s="111">
        <f>Athletics!D43</f>
        <v>0</v>
      </c>
      <c r="C21" s="112">
        <f>Athletics!G43</f>
        <v>0</v>
      </c>
      <c r="D21" s="112">
        <f>Athletics!J43</f>
        <v>0</v>
      </c>
      <c r="E21" s="112">
        <f>Athletics!M43</f>
        <v>0</v>
      </c>
      <c r="F21" s="112">
        <f>Athletics!P43</f>
        <v>0</v>
      </c>
      <c r="G21" s="112">
        <f>Athletics!S43</f>
        <v>0</v>
      </c>
      <c r="H21" s="112">
        <f>Athletics!V43</f>
        <v>0</v>
      </c>
      <c r="I21" s="112">
        <f>Athletics!Y43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333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6" customWidth="1"/>
    <col min="2" max="2" width="52.7109375" style="96" customWidth="1"/>
    <col min="3" max="3" width="23.5703125" style="96" customWidth="1"/>
    <col min="4" max="4" width="27" style="96" customWidth="1"/>
    <col min="5" max="5" width="18.4257812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300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301</v>
      </c>
      <c r="B3" s="510"/>
      <c r="C3" s="560" t="s">
        <v>569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542</v>
      </c>
      <c r="D4" s="563" t="s">
        <v>340</v>
      </c>
      <c r="E4" s="563" t="s">
        <v>341</v>
      </c>
      <c r="F4" s="563" t="s">
        <v>351</v>
      </c>
      <c r="G4" s="563" t="s">
        <v>344</v>
      </c>
      <c r="H4" s="566" t="s">
        <v>541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4"/>
      <c r="H5" s="567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5"/>
      <c r="H6" s="568"/>
      <c r="I6" s="571"/>
    </row>
    <row r="7" spans="1:9" ht="15" customHeight="1" x14ac:dyDescent="0.2">
      <c r="A7" s="123"/>
      <c r="B7" s="124" t="s">
        <v>54</v>
      </c>
      <c r="C7" s="125">
        <f>Athletics!E8</f>
        <v>0</v>
      </c>
      <c r="D7" s="125">
        <f>Athletics!H8</f>
        <v>0</v>
      </c>
      <c r="E7" s="125">
        <f>Athletics!K8</f>
        <v>0</v>
      </c>
      <c r="F7" s="125">
        <f>Athletics!N8</f>
        <v>0</v>
      </c>
      <c r="G7" s="126" t="s">
        <v>335</v>
      </c>
      <c r="H7" s="125">
        <f>Athletics!T8</f>
        <v>0</v>
      </c>
      <c r="I7" s="127">
        <f>SUM(C7:H7)</f>
        <v>0</v>
      </c>
    </row>
    <row r="8" spans="1:9" ht="15" customHeight="1" x14ac:dyDescent="0.2">
      <c r="A8" s="123" t="s">
        <v>305</v>
      </c>
      <c r="B8" s="124" t="s">
        <v>55</v>
      </c>
      <c r="C8" s="128" t="s">
        <v>306</v>
      </c>
      <c r="D8" s="128" t="s">
        <v>307</v>
      </c>
      <c r="E8" s="128" t="s">
        <v>308</v>
      </c>
      <c r="F8" s="128" t="s">
        <v>308</v>
      </c>
      <c r="G8" s="129" t="s">
        <v>304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309</v>
      </c>
      <c r="B9" s="124" t="s">
        <v>310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304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311</v>
      </c>
      <c r="B10" s="124" t="s">
        <v>57</v>
      </c>
      <c r="C10" s="125">
        <f>Athletics!E11</f>
        <v>0</v>
      </c>
      <c r="D10" s="125">
        <f>Athletics!H11</f>
        <v>0</v>
      </c>
      <c r="E10" s="125">
        <f>Athletics!K11</f>
        <v>0</v>
      </c>
      <c r="F10" s="125">
        <f>Athletics!N11</f>
        <v>0</v>
      </c>
      <c r="G10" s="129" t="s">
        <v>304</v>
      </c>
      <c r="H10" s="125">
        <f>Athletics!T11</f>
        <v>0</v>
      </c>
      <c r="I10" s="127">
        <f t="shared" si="0"/>
        <v>0</v>
      </c>
    </row>
    <row r="11" spans="1:9" ht="15" customHeight="1" x14ac:dyDescent="0.2">
      <c r="A11" s="123" t="s">
        <v>309</v>
      </c>
      <c r="B11" s="124" t="s">
        <v>312</v>
      </c>
      <c r="C11" s="128" t="s">
        <v>306</v>
      </c>
      <c r="D11" s="128" t="s">
        <v>313</v>
      </c>
      <c r="E11" s="128" t="s">
        <v>306</v>
      </c>
      <c r="F11" s="128" t="s">
        <v>306</v>
      </c>
      <c r="G11" s="129" t="s">
        <v>304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314</v>
      </c>
      <c r="B12" s="124" t="s">
        <v>315</v>
      </c>
      <c r="C12" s="128" t="s">
        <v>306</v>
      </c>
      <c r="D12" s="128" t="s">
        <v>307</v>
      </c>
      <c r="E12" s="128" t="s">
        <v>308</v>
      </c>
      <c r="F12" s="128" t="s">
        <v>308</v>
      </c>
      <c r="G12" s="129" t="s">
        <v>304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316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304</v>
      </c>
      <c r="H13" s="125">
        <f>Athletics!T14</f>
        <v>0</v>
      </c>
      <c r="I13" s="127">
        <f t="shared" si="0"/>
        <v>0</v>
      </c>
    </row>
    <row r="14" spans="1:9" ht="15" customHeight="1" x14ac:dyDescent="0.2">
      <c r="A14" s="123" t="s">
        <v>309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304</v>
      </c>
      <c r="H14" s="125">
        <f>Athletics!T15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304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304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317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304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318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304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319</v>
      </c>
      <c r="B20" s="124" t="s">
        <v>320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304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321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304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322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334</v>
      </c>
    </row>
    <row r="27" spans="1:9" ht="15" customHeight="1" x14ac:dyDescent="0.2">
      <c r="A27" s="96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0" customWidth="1"/>
    <col min="2" max="10" width="21.8554687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324</v>
      </c>
      <c r="B3" s="560" t="s">
        <v>569</v>
      </c>
      <c r="C3" s="561"/>
      <c r="D3" s="561"/>
      <c r="E3" s="561"/>
      <c r="F3" s="561"/>
      <c r="G3" s="561"/>
      <c r="H3" s="561"/>
      <c r="I3" s="561"/>
      <c r="J3" s="562"/>
      <c r="K3" s="96"/>
      <c r="L3" s="96"/>
      <c r="M3" s="96"/>
      <c r="N3" s="96"/>
      <c r="O3" s="96"/>
      <c r="P3" s="96"/>
    </row>
    <row r="4" spans="1:16" ht="15" customHeight="1" thickTop="1" x14ac:dyDescent="0.2">
      <c r="A4" s="572" t="s">
        <v>325</v>
      </c>
      <c r="B4" s="578" t="s">
        <v>540</v>
      </c>
      <c r="C4" s="563" t="s">
        <v>542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3" t="s">
        <v>344</v>
      </c>
      <c r="I4" s="566" t="s">
        <v>541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4"/>
      <c r="I5" s="567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5"/>
      <c r="I6" s="568"/>
      <c r="J6" s="571"/>
    </row>
    <row r="7" spans="1:16" ht="15" customHeight="1" x14ac:dyDescent="0.2">
      <c r="A7" s="106" t="s">
        <v>327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9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Athletics!E31</f>
        <v>0</v>
      </c>
      <c r="C8" s="112">
        <f>Athletics!H31</f>
        <v>0</v>
      </c>
      <c r="D8" s="112">
        <f>Athletics!K31</f>
        <v>0</v>
      </c>
      <c r="E8" s="253">
        <f>Athletics!N31</f>
        <v>0</v>
      </c>
      <c r="F8" s="112">
        <f>Athletics!Q31</f>
        <v>0</v>
      </c>
      <c r="G8" s="112">
        <f>Athletics!T31</f>
        <v>0</v>
      </c>
      <c r="H8" s="112">
        <f>Athletics!W31</f>
        <v>0</v>
      </c>
      <c r="I8" s="112">
        <f>Athletics!Z31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Athletics!E32</f>
        <v>0</v>
      </c>
      <c r="C9" s="112">
        <f>Athletics!H32</f>
        <v>0</v>
      </c>
      <c r="D9" s="112">
        <f>Athletics!K32</f>
        <v>0</v>
      </c>
      <c r="E9" s="253">
        <f>Athletics!N32</f>
        <v>0</v>
      </c>
      <c r="F9" s="112">
        <f>Athletics!Q32</f>
        <v>0</v>
      </c>
      <c r="G9" s="112">
        <f>Athletics!T32</f>
        <v>0</v>
      </c>
      <c r="H9" s="112">
        <f>Athletics!W32</f>
        <v>0</v>
      </c>
      <c r="I9" s="112">
        <f>Athletics!Z32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Athletics!E33</f>
        <v>0</v>
      </c>
      <c r="C10" s="112" t="s">
        <v>313</v>
      </c>
      <c r="D10" s="112" t="s">
        <v>328</v>
      </c>
      <c r="E10" s="112" t="s">
        <v>328</v>
      </c>
      <c r="F10" s="112" t="s">
        <v>328</v>
      </c>
      <c r="G10" s="112" t="s">
        <v>328</v>
      </c>
      <c r="H10" s="112" t="s">
        <v>328</v>
      </c>
      <c r="I10" s="112">
        <f>Athletics!Z33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329</v>
      </c>
      <c r="C11" s="112">
        <f>Athletics!H34</f>
        <v>0</v>
      </c>
      <c r="D11" s="112">
        <f>Athletics!K34</f>
        <v>0</v>
      </c>
      <c r="E11" s="112">
        <f>Athletics!N34</f>
        <v>0</v>
      </c>
      <c r="F11" s="112">
        <f>Athletics!Q34</f>
        <v>0</v>
      </c>
      <c r="G11" s="112">
        <f>Athletics!T34</f>
        <v>0</v>
      </c>
      <c r="H11" s="112">
        <f>Athletics!W34</f>
        <v>0</v>
      </c>
      <c r="I11" s="112">
        <f>Athletics!Z34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329</v>
      </c>
      <c r="C12" s="112">
        <f>Athletics!H35</f>
        <v>0</v>
      </c>
      <c r="D12" s="112">
        <f>Athletics!K35</f>
        <v>0</v>
      </c>
      <c r="E12" s="112">
        <f>Athletics!N35</f>
        <v>0</v>
      </c>
      <c r="F12" s="112">
        <f>Athletics!Q35</f>
        <v>0</v>
      </c>
      <c r="G12" s="112">
        <f>Athletics!T35</f>
        <v>0</v>
      </c>
      <c r="H12" s="112">
        <f>Athletics!W35</f>
        <v>0</v>
      </c>
      <c r="I12" s="112">
        <f>Athletics!Z35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330</v>
      </c>
      <c r="B13" s="111">
        <f>Athletics!E36</f>
        <v>0</v>
      </c>
      <c r="C13" s="112">
        <f>Athletics!H36</f>
        <v>0</v>
      </c>
      <c r="D13" s="112">
        <f>Athletics!K36</f>
        <v>0</v>
      </c>
      <c r="E13" s="112">
        <f>Athletics!N36</f>
        <v>0</v>
      </c>
      <c r="F13" s="112">
        <f>Athletics!Q36</f>
        <v>0</v>
      </c>
      <c r="G13" s="112">
        <f>Athletics!T36</f>
        <v>0</v>
      </c>
      <c r="H13" s="112">
        <f>Athletics!W36</f>
        <v>0</v>
      </c>
      <c r="I13" s="112">
        <f>Athletics!Z36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Athletics!E37</f>
        <v>0</v>
      </c>
      <c r="C14" s="112">
        <f>Athletics!H37</f>
        <v>0</v>
      </c>
      <c r="D14" s="112">
        <f>Athletics!K37</f>
        <v>0</v>
      </c>
      <c r="E14" s="112">
        <f>Athletics!N37</f>
        <v>0</v>
      </c>
      <c r="F14" s="112">
        <f>Athletics!Q37</f>
        <v>0</v>
      </c>
      <c r="G14" s="112">
        <f>Athletics!T37</f>
        <v>0</v>
      </c>
      <c r="H14" s="112">
        <f>Athletics!W37</f>
        <v>0</v>
      </c>
      <c r="I14" s="112">
        <f>Athletics!Z37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Athletics!E38</f>
        <v>0</v>
      </c>
      <c r="C15" s="112">
        <f>Athletics!H38</f>
        <v>0</v>
      </c>
      <c r="D15" s="112">
        <f>Athletics!K38</f>
        <v>0</v>
      </c>
      <c r="E15" s="112">
        <f>Athletics!N38</f>
        <v>0</v>
      </c>
      <c r="F15" s="112">
        <f>Athletics!Q38</f>
        <v>0</v>
      </c>
      <c r="G15" s="112">
        <f>Athletics!T38</f>
        <v>0</v>
      </c>
      <c r="H15" s="112">
        <f>Athletics!W38</f>
        <v>0</v>
      </c>
      <c r="I15" s="112">
        <f>Athletics!Z38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Athletics!E39</f>
        <v>0</v>
      </c>
      <c r="C16" s="112">
        <f>Athletics!H39</f>
        <v>0</v>
      </c>
      <c r="D16" s="112">
        <f>Athletics!K39</f>
        <v>0</v>
      </c>
      <c r="E16" s="112">
        <f>Athletics!N39</f>
        <v>0</v>
      </c>
      <c r="F16" s="112">
        <f>Athletics!Q39</f>
        <v>0</v>
      </c>
      <c r="G16" s="112">
        <f>Athletics!T39</f>
        <v>0</v>
      </c>
      <c r="H16" s="112">
        <f>Athletics!W39</f>
        <v>0</v>
      </c>
      <c r="I16" s="112">
        <f>Athletics!Z39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Athletics!E40</f>
        <v>0</v>
      </c>
      <c r="C17" s="112">
        <f>Athletics!H40</f>
        <v>0</v>
      </c>
      <c r="D17" s="112">
        <f>Athletics!K40</f>
        <v>0</v>
      </c>
      <c r="E17" s="112">
        <f>Athletics!N40</f>
        <v>0</v>
      </c>
      <c r="F17" s="112">
        <f>Athletics!Q40</f>
        <v>0</v>
      </c>
      <c r="G17" s="112">
        <f>Athletics!T40</f>
        <v>0</v>
      </c>
      <c r="H17" s="112">
        <f>Athletics!W40</f>
        <v>0</v>
      </c>
      <c r="I17" s="112">
        <f>Athletics!Z40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Athletics!E44</f>
        <v>0</v>
      </c>
      <c r="C18" s="112" t="s">
        <v>313</v>
      </c>
      <c r="D18" s="112" t="s">
        <v>313</v>
      </c>
      <c r="E18" s="112" t="s">
        <v>313</v>
      </c>
      <c r="F18" s="112" t="s">
        <v>328</v>
      </c>
      <c r="G18" s="112" t="s">
        <v>328</v>
      </c>
      <c r="H18" s="112" t="s">
        <v>328</v>
      </c>
      <c r="I18" s="112">
        <f>Athletics!Z44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331</v>
      </c>
      <c r="B19" s="111">
        <f>Athletics!E41</f>
        <v>0</v>
      </c>
      <c r="C19" s="112">
        <f>Athletics!H41</f>
        <v>0</v>
      </c>
      <c r="D19" s="112">
        <f>Athletics!K41</f>
        <v>0</v>
      </c>
      <c r="E19" s="112">
        <f>Athletics!N41</f>
        <v>0</v>
      </c>
      <c r="F19" s="112">
        <f>Athletics!Q41</f>
        <v>0</v>
      </c>
      <c r="G19" s="112">
        <f>Athletics!T41</f>
        <v>0</v>
      </c>
      <c r="H19" s="112">
        <f>Athletics!W41</f>
        <v>0</v>
      </c>
      <c r="I19" s="112">
        <f>Athletics!Z41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Athletics!E42</f>
        <v>0</v>
      </c>
      <c r="C20" s="112">
        <f>Athletics!H42</f>
        <v>0</v>
      </c>
      <c r="D20" s="112">
        <f>Athletics!K42</f>
        <v>0</v>
      </c>
      <c r="E20" s="112">
        <f>Athletics!N42</f>
        <v>0</v>
      </c>
      <c r="F20" s="112">
        <f>Athletics!Q42</f>
        <v>0</v>
      </c>
      <c r="G20" s="112">
        <f>Athletics!T42</f>
        <v>0</v>
      </c>
      <c r="H20" s="112">
        <f>Athletics!W42</f>
        <v>0</v>
      </c>
      <c r="I20" s="112">
        <f>Athletics!Z42</f>
        <v>0</v>
      </c>
      <c r="J20" s="113">
        <f t="shared" si="0"/>
        <v>0</v>
      </c>
      <c r="K20" s="100" t="s">
        <v>237</v>
      </c>
    </row>
    <row r="21" spans="1:11" ht="15" customHeight="1" thickBot="1" x14ac:dyDescent="0.25">
      <c r="A21" s="114" t="s">
        <v>332</v>
      </c>
      <c r="B21" s="111">
        <f>Athletics!E43</f>
        <v>0</v>
      </c>
      <c r="C21" s="112">
        <f>Athletics!H43</f>
        <v>0</v>
      </c>
      <c r="D21" s="112">
        <f>Athletics!K43</f>
        <v>0</v>
      </c>
      <c r="E21" s="112">
        <f>Athletics!N43</f>
        <v>0</v>
      </c>
      <c r="F21" s="112">
        <f>Athletics!Q43</f>
        <v>0</v>
      </c>
      <c r="G21" s="112">
        <f>Athletics!T43</f>
        <v>0</v>
      </c>
      <c r="H21" s="112">
        <f>Athletics!W43</f>
        <v>0</v>
      </c>
      <c r="I21" s="112">
        <f>Athletics!Z43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333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 t="shared" ref="E22" si="2"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Apostolakis, Vy Pham</cp:lastModifiedBy>
  <cp:lastPrinted>2022-07-08T13:58:54Z</cp:lastPrinted>
  <dcterms:created xsi:type="dcterms:W3CDTF">2010-02-11T21:59:50Z</dcterms:created>
  <dcterms:modified xsi:type="dcterms:W3CDTF">2024-08-07T22:32:31Z</dcterms:modified>
</cp:coreProperties>
</file>